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Cdata\users\hana.novotna\Dokumenty\PRACOVNÍ\STAVBY\035 Kamenomlýnská 14, Brno\2E_ZAK\"/>
    </mc:Choice>
  </mc:AlternateContent>
  <bookViews>
    <workbookView xWindow="28680" yWindow="-120" windowWidth="29040" windowHeight="15840" activeTab="1"/>
  </bookViews>
  <sheets>
    <sheet name="Pokyny pro vyplnění" sheetId="11" r:id="rId1"/>
    <sheet name="Stavba" sheetId="1" r:id="rId2"/>
    <sheet name="VzorPolozky" sheetId="10" state="hidden" r:id="rId3"/>
    <sheet name="00 1 Naklady" sheetId="12" r:id="rId4"/>
    <sheet name="SO 01 01 Pol" sheetId="13" r:id="rId5"/>
    <sheet name="SO 01 02 Pol" sheetId="14" r:id="rId6"/>
    <sheet name="SO 01 03 Pol" sheetId="15" r:id="rId7"/>
    <sheet name="SO 01 04 Pol" sheetId="16" r:id="rId8"/>
    <sheet name="SO 01 05 Pol" sheetId="17" r:id="rId9"/>
    <sheet name="SO 02 1 Pol" sheetId="18" r:id="rId10"/>
    <sheet name="SO 03 1 Pol" sheetId="19" r:id="rId11"/>
    <sheet name="SO 04 1 Pol" sheetId="20" r:id="rId12"/>
  </sheets>
  <externalReferences>
    <externalReference r:id="rId13"/>
  </externalReferences>
  <definedNames>
    <definedName name="CelkemDPHVypocet" localSheetId="1">Stavba!$H$55</definedName>
    <definedName name="CenaCelkem">Stavba!$G$29</definedName>
    <definedName name="CenaCelkemBezDPH">Stavba!$G$28</definedName>
    <definedName name="CenaCelkemVypocet" localSheetId="1">Stavba!$I$55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1 Naklady'!$1:$7</definedName>
    <definedName name="_xlnm.Print_Titles" localSheetId="4">'SO 01 01 Pol'!$1:$7</definedName>
    <definedName name="_xlnm.Print_Titles" localSheetId="5">'SO 01 02 Pol'!$1:$7</definedName>
    <definedName name="_xlnm.Print_Titles" localSheetId="6">'SO 01 03 Pol'!$1:$7</definedName>
    <definedName name="_xlnm.Print_Titles" localSheetId="7">'SO 01 04 Pol'!$1:$7</definedName>
    <definedName name="_xlnm.Print_Titles" localSheetId="8">'SO 01 05 Pol'!$1:$7</definedName>
    <definedName name="_xlnm.Print_Titles" localSheetId="9">'SO 02 1 Pol'!$1:$7</definedName>
    <definedName name="_xlnm.Print_Titles" localSheetId="10">'SO 03 1 Pol'!$1:$7</definedName>
    <definedName name="_xlnm.Print_Titles" localSheetId="11">'SO 04 1 Pol'!$1:$7</definedName>
    <definedName name="oadresa">Stavba!$D$6</definedName>
    <definedName name="Objednatel" localSheetId="1">Stavba!$D$5</definedName>
    <definedName name="Objekt" localSheetId="1">Stavba!$B$38</definedName>
    <definedName name="_xlnm.Print_Area" localSheetId="3">'00 1 Naklady'!$A$1:$Y$47</definedName>
    <definedName name="_xlnm.Print_Area" localSheetId="4">'SO 01 01 Pol'!$A$1:$Y$385</definedName>
    <definedName name="_xlnm.Print_Area" localSheetId="5">'SO 01 02 Pol'!$A$1:$Y$146</definedName>
    <definedName name="_xlnm.Print_Area" localSheetId="6">'SO 01 03 Pol'!$A$1:$Y$41</definedName>
    <definedName name="_xlnm.Print_Area" localSheetId="7">'SO 01 04 Pol'!$A$1:$Y$31</definedName>
    <definedName name="_xlnm.Print_Area" localSheetId="8">'SO 01 05 Pol'!$A$1:$Y$75</definedName>
    <definedName name="_xlnm.Print_Area" localSheetId="9">'SO 02 1 Pol'!$A$1:$Y$283</definedName>
    <definedName name="_xlnm.Print_Area" localSheetId="10">'SO 03 1 Pol'!$A$1:$Y$112</definedName>
    <definedName name="_xlnm.Print_Area" localSheetId="11">'SO 04 1 Pol'!$A$1:$Y$181</definedName>
    <definedName name="_xlnm.Print_Area" localSheetId="1">Stavba!$A$1:$J$133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Stavba!$F$55</definedName>
    <definedName name="ZakladDPHZakl">Stavba!$G$25</definedName>
    <definedName name="ZakladDPHZaklVypocet" localSheetId="1">Stavba!$G$55</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32" i="1" l="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G54" i="1"/>
  <c r="F54" i="1"/>
  <c r="G53" i="1"/>
  <c r="F53" i="1"/>
  <c r="G52" i="1"/>
  <c r="F52" i="1"/>
  <c r="G51" i="1"/>
  <c r="F51" i="1"/>
  <c r="G50" i="1"/>
  <c r="H50" i="1" s="1"/>
  <c r="I50" i="1" s="1"/>
  <c r="F50" i="1"/>
  <c r="G49" i="1"/>
  <c r="H49" i="1" s="1"/>
  <c r="I49" i="1" s="1"/>
  <c r="F49" i="1"/>
  <c r="G48" i="1"/>
  <c r="F48" i="1"/>
  <c r="G47" i="1"/>
  <c r="F47" i="1"/>
  <c r="G46" i="1"/>
  <c r="F46" i="1"/>
  <c r="G45" i="1"/>
  <c r="F45" i="1"/>
  <c r="G44" i="1"/>
  <c r="F44" i="1"/>
  <c r="G43" i="1"/>
  <c r="F43" i="1"/>
  <c r="G41" i="1"/>
  <c r="F41" i="1"/>
  <c r="G40" i="1"/>
  <c r="F40" i="1"/>
  <c r="G39" i="1"/>
  <c r="F39" i="1"/>
  <c r="G180" i="20"/>
  <c r="BA154" i="20"/>
  <c r="BA150" i="20"/>
  <c r="BA147" i="20"/>
  <c r="BA143" i="20"/>
  <c r="BA65" i="20"/>
  <c r="BA59" i="20"/>
  <c r="G8" i="20"/>
  <c r="I8" i="20"/>
  <c r="Q8" i="20"/>
  <c r="G9" i="20"/>
  <c r="M9" i="20" s="1"/>
  <c r="M8" i="20" s="1"/>
  <c r="I9" i="20"/>
  <c r="K9" i="20"/>
  <c r="K8" i="20" s="1"/>
  <c r="O9" i="20"/>
  <c r="O8" i="20" s="1"/>
  <c r="Q9" i="20"/>
  <c r="V9" i="20"/>
  <c r="V8" i="20" s="1"/>
  <c r="G10" i="20"/>
  <c r="K10" i="20"/>
  <c r="G11" i="20"/>
  <c r="I11" i="20"/>
  <c r="I10" i="20" s="1"/>
  <c r="K11" i="20"/>
  <c r="M11" i="20"/>
  <c r="O11" i="20"/>
  <c r="O10" i="20" s="1"/>
  <c r="Q11" i="20"/>
  <c r="V11" i="20"/>
  <c r="V10" i="20" s="1"/>
  <c r="G19" i="20"/>
  <c r="M19" i="20" s="1"/>
  <c r="M10" i="20" s="1"/>
  <c r="I19" i="20"/>
  <c r="K19" i="20"/>
  <c r="O19" i="20"/>
  <c r="Q19" i="20"/>
  <c r="Q10" i="20" s="1"/>
  <c r="V19" i="20"/>
  <c r="Q20" i="20"/>
  <c r="V20" i="20"/>
  <c r="G21" i="20"/>
  <c r="I21" i="20"/>
  <c r="I20" i="20" s="1"/>
  <c r="K21" i="20"/>
  <c r="M21" i="20"/>
  <c r="O21" i="20"/>
  <c r="O20" i="20" s="1"/>
  <c r="Q21" i="20"/>
  <c r="V21" i="20"/>
  <c r="G23" i="20"/>
  <c r="G20" i="20" s="1"/>
  <c r="I23" i="20"/>
  <c r="K23" i="20"/>
  <c r="K20" i="20" s="1"/>
  <c r="O23" i="20"/>
  <c r="Q23" i="20"/>
  <c r="V23" i="20"/>
  <c r="G26" i="20"/>
  <c r="I26" i="20"/>
  <c r="V26" i="20"/>
  <c r="G27" i="20"/>
  <c r="M27" i="20" s="1"/>
  <c r="M26" i="20" s="1"/>
  <c r="I27" i="20"/>
  <c r="K27" i="20"/>
  <c r="K26" i="20" s="1"/>
  <c r="O27" i="20"/>
  <c r="O26" i="20" s="1"/>
  <c r="Q27" i="20"/>
  <c r="V27" i="20"/>
  <c r="G32" i="20"/>
  <c r="I32" i="20"/>
  <c r="K32" i="20"/>
  <c r="M32" i="20"/>
  <c r="O32" i="20"/>
  <c r="Q32" i="20"/>
  <c r="Q26" i="20" s="1"/>
  <c r="V32" i="20"/>
  <c r="G35" i="20"/>
  <c r="I35" i="20"/>
  <c r="K35" i="20"/>
  <c r="M35" i="20"/>
  <c r="O35" i="20"/>
  <c r="Q35" i="20"/>
  <c r="V35" i="20"/>
  <c r="O40" i="20"/>
  <c r="Q40" i="20"/>
  <c r="G41" i="20"/>
  <c r="G40" i="20" s="1"/>
  <c r="I41" i="20"/>
  <c r="I40" i="20" s="1"/>
  <c r="K41" i="20"/>
  <c r="M41" i="20"/>
  <c r="O41" i="20"/>
  <c r="Q41" i="20"/>
  <c r="V41" i="20"/>
  <c r="V40" i="20" s="1"/>
  <c r="G42" i="20"/>
  <c r="I42" i="20"/>
  <c r="K42" i="20"/>
  <c r="M42" i="20"/>
  <c r="O42" i="20"/>
  <c r="Q42" i="20"/>
  <c r="V42" i="20"/>
  <c r="G58" i="20"/>
  <c r="M58" i="20" s="1"/>
  <c r="I58" i="20"/>
  <c r="K58" i="20"/>
  <c r="O58" i="20"/>
  <c r="Q58" i="20"/>
  <c r="V58" i="20"/>
  <c r="G64" i="20"/>
  <c r="M64" i="20" s="1"/>
  <c r="I64" i="20"/>
  <c r="K64" i="20"/>
  <c r="O64" i="20"/>
  <c r="Q64" i="20"/>
  <c r="V64" i="20"/>
  <c r="G67" i="20"/>
  <c r="M67" i="20" s="1"/>
  <c r="I67" i="20"/>
  <c r="K67" i="20"/>
  <c r="K40" i="20" s="1"/>
  <c r="O67" i="20"/>
  <c r="Q67" i="20"/>
  <c r="V67" i="20"/>
  <c r="G69" i="20"/>
  <c r="I69" i="20"/>
  <c r="K69" i="20"/>
  <c r="M69" i="20"/>
  <c r="O69" i="20"/>
  <c r="Q69" i="20"/>
  <c r="V69" i="20"/>
  <c r="G77" i="20"/>
  <c r="I77" i="20"/>
  <c r="O77" i="20"/>
  <c r="G78" i="20"/>
  <c r="M78" i="20" s="1"/>
  <c r="M77" i="20" s="1"/>
  <c r="I78" i="20"/>
  <c r="K78" i="20"/>
  <c r="K77" i="20" s="1"/>
  <c r="O78" i="20"/>
  <c r="Q78" i="20"/>
  <c r="Q77" i="20" s="1"/>
  <c r="V78" i="20"/>
  <c r="G80" i="20"/>
  <c r="I80" i="20"/>
  <c r="K80" i="20"/>
  <c r="M80" i="20"/>
  <c r="O80" i="20"/>
  <c r="Q80" i="20"/>
  <c r="V80" i="20"/>
  <c r="V77" i="20" s="1"/>
  <c r="I81" i="20"/>
  <c r="O81" i="20"/>
  <c r="V81" i="20"/>
  <c r="G82" i="20"/>
  <c r="G81" i="20" s="1"/>
  <c r="I82" i="20"/>
  <c r="K82" i="20"/>
  <c r="K81" i="20" s="1"/>
  <c r="O82" i="20"/>
  <c r="Q82" i="20"/>
  <c r="Q81" i="20" s="1"/>
  <c r="V82" i="20"/>
  <c r="G93" i="20"/>
  <c r="I93" i="20"/>
  <c r="K93" i="20"/>
  <c r="K92" i="20" s="1"/>
  <c r="M93" i="20"/>
  <c r="O93" i="20"/>
  <c r="O92" i="20" s="1"/>
  <c r="Q93" i="20"/>
  <c r="V93" i="20"/>
  <c r="G98" i="20"/>
  <c r="I98" i="20"/>
  <c r="K98" i="20"/>
  <c r="M98" i="20"/>
  <c r="O98" i="20"/>
  <c r="Q98" i="20"/>
  <c r="V98" i="20"/>
  <c r="G104" i="20"/>
  <c r="I104" i="20"/>
  <c r="K104" i="20"/>
  <c r="M104" i="20"/>
  <c r="O104" i="20"/>
  <c r="Q104" i="20"/>
  <c r="V104" i="20"/>
  <c r="G111" i="20"/>
  <c r="M111" i="20" s="1"/>
  <c r="I111" i="20"/>
  <c r="K111" i="20"/>
  <c r="O111" i="20"/>
  <c r="Q111" i="20"/>
  <c r="Q92" i="20" s="1"/>
  <c r="V111" i="20"/>
  <c r="G113" i="20"/>
  <c r="I113" i="20"/>
  <c r="K113" i="20"/>
  <c r="M113" i="20"/>
  <c r="O113" i="20"/>
  <c r="Q113" i="20"/>
  <c r="V113" i="20"/>
  <c r="V92" i="20" s="1"/>
  <c r="G115" i="20"/>
  <c r="I115" i="20"/>
  <c r="K115" i="20"/>
  <c r="M115" i="20"/>
  <c r="O115" i="20"/>
  <c r="Q115" i="20"/>
  <c r="V115" i="20"/>
  <c r="G117" i="20"/>
  <c r="M117" i="20" s="1"/>
  <c r="I117" i="20"/>
  <c r="K117" i="20"/>
  <c r="O117" i="20"/>
  <c r="Q117" i="20"/>
  <c r="V117" i="20"/>
  <c r="G118" i="20"/>
  <c r="M118" i="20" s="1"/>
  <c r="I118" i="20"/>
  <c r="I92" i="20" s="1"/>
  <c r="K118" i="20"/>
  <c r="O118" i="20"/>
  <c r="Q118" i="20"/>
  <c r="V118" i="20"/>
  <c r="G119" i="20"/>
  <c r="I119" i="20"/>
  <c r="K119" i="20"/>
  <c r="M119" i="20"/>
  <c r="O119" i="20"/>
  <c r="Q119" i="20"/>
  <c r="V119" i="20"/>
  <c r="G120" i="20"/>
  <c r="I120" i="20"/>
  <c r="K120" i="20"/>
  <c r="M120" i="20"/>
  <c r="O120" i="20"/>
  <c r="Q120" i="20"/>
  <c r="V120" i="20"/>
  <c r="G121" i="20"/>
  <c r="I121" i="20"/>
  <c r="K121" i="20"/>
  <c r="M121" i="20"/>
  <c r="O121" i="20"/>
  <c r="Q121" i="20"/>
  <c r="V121" i="20"/>
  <c r="G122" i="20"/>
  <c r="M122" i="20" s="1"/>
  <c r="I122" i="20"/>
  <c r="K122" i="20"/>
  <c r="O122" i="20"/>
  <c r="Q122" i="20"/>
  <c r="V122" i="20"/>
  <c r="G123" i="20"/>
  <c r="I123" i="20"/>
  <c r="K123" i="20"/>
  <c r="M123" i="20"/>
  <c r="O123" i="20"/>
  <c r="Q123" i="20"/>
  <c r="V123" i="20"/>
  <c r="G125" i="20"/>
  <c r="G124" i="20" s="1"/>
  <c r="I125" i="20"/>
  <c r="K125" i="20"/>
  <c r="K124" i="20" s="1"/>
  <c r="O125" i="20"/>
  <c r="Q125" i="20"/>
  <c r="Q124" i="20" s="1"/>
  <c r="V125" i="20"/>
  <c r="G126" i="20"/>
  <c r="M126" i="20" s="1"/>
  <c r="I126" i="20"/>
  <c r="I124" i="20" s="1"/>
  <c r="K126" i="20"/>
  <c r="O126" i="20"/>
  <c r="Q126" i="20"/>
  <c r="V126" i="20"/>
  <c r="G127" i="20"/>
  <c r="I127" i="20"/>
  <c r="K127" i="20"/>
  <c r="M127" i="20"/>
  <c r="O127" i="20"/>
  <c r="Q127" i="20"/>
  <c r="V127" i="20"/>
  <c r="G128" i="20"/>
  <c r="I128" i="20"/>
  <c r="K128" i="20"/>
  <c r="M128" i="20"/>
  <c r="O128" i="20"/>
  <c r="Q128" i="20"/>
  <c r="V128" i="20"/>
  <c r="G132" i="20"/>
  <c r="I132" i="20"/>
  <c r="K132" i="20"/>
  <c r="M132" i="20"/>
  <c r="O132" i="20"/>
  <c r="O124" i="20" s="1"/>
  <c r="Q132" i="20"/>
  <c r="V132" i="20"/>
  <c r="G135" i="20"/>
  <c r="M135" i="20" s="1"/>
  <c r="I135" i="20"/>
  <c r="K135" i="20"/>
  <c r="O135" i="20"/>
  <c r="Q135" i="20"/>
  <c r="V135" i="20"/>
  <c r="G140" i="20"/>
  <c r="I140" i="20"/>
  <c r="K140" i="20"/>
  <c r="M140" i="20"/>
  <c r="O140" i="20"/>
  <c r="Q140" i="20"/>
  <c r="V140" i="20"/>
  <c r="V124" i="20" s="1"/>
  <c r="G142" i="20"/>
  <c r="I142" i="20"/>
  <c r="K142" i="20"/>
  <c r="M142" i="20"/>
  <c r="O142" i="20"/>
  <c r="Q142" i="20"/>
  <c r="V142" i="20"/>
  <c r="G146" i="20"/>
  <c r="M146" i="20" s="1"/>
  <c r="I146" i="20"/>
  <c r="K146" i="20"/>
  <c r="O146" i="20"/>
  <c r="Q146" i="20"/>
  <c r="V146" i="20"/>
  <c r="G149" i="20"/>
  <c r="M149" i="20" s="1"/>
  <c r="I149" i="20"/>
  <c r="K149" i="20"/>
  <c r="O149" i="20"/>
  <c r="Q149" i="20"/>
  <c r="V149" i="20"/>
  <c r="G153" i="20"/>
  <c r="I153" i="20"/>
  <c r="K153" i="20"/>
  <c r="M153" i="20"/>
  <c r="O153" i="20"/>
  <c r="Q153" i="20"/>
  <c r="V153" i="20"/>
  <c r="G156" i="20"/>
  <c r="K156" i="20"/>
  <c r="M156" i="20"/>
  <c r="Q156" i="20"/>
  <c r="G157" i="20"/>
  <c r="I157" i="20"/>
  <c r="I156" i="20" s="1"/>
  <c r="K157" i="20"/>
  <c r="M157" i="20"/>
  <c r="O157" i="20"/>
  <c r="O156" i="20" s="1"/>
  <c r="Q157" i="20"/>
  <c r="V157" i="20"/>
  <c r="V156" i="20" s="1"/>
  <c r="I159" i="20"/>
  <c r="K159" i="20"/>
  <c r="O159" i="20"/>
  <c r="Q159" i="20"/>
  <c r="G160" i="20"/>
  <c r="G159" i="20" s="1"/>
  <c r="I160" i="20"/>
  <c r="K160" i="20"/>
  <c r="M160" i="20"/>
  <c r="M159" i="20" s="1"/>
  <c r="O160" i="20"/>
  <c r="Q160" i="20"/>
  <c r="V160" i="20"/>
  <c r="V159" i="20" s="1"/>
  <c r="O162" i="20"/>
  <c r="V162" i="20"/>
  <c r="G163" i="20"/>
  <c r="G162" i="20" s="1"/>
  <c r="I163" i="20"/>
  <c r="K163" i="20"/>
  <c r="K162" i="20" s="1"/>
  <c r="O163" i="20"/>
  <c r="Q163" i="20"/>
  <c r="Q162" i="20" s="1"/>
  <c r="V163" i="20"/>
  <c r="G164" i="20"/>
  <c r="M164" i="20" s="1"/>
  <c r="I164" i="20"/>
  <c r="I162" i="20" s="1"/>
  <c r="K164" i="20"/>
  <c r="O164" i="20"/>
  <c r="Q164" i="20"/>
  <c r="V164" i="20"/>
  <c r="I166" i="20"/>
  <c r="K166" i="20"/>
  <c r="G167" i="20"/>
  <c r="G166" i="20" s="1"/>
  <c r="I167" i="20"/>
  <c r="K167" i="20"/>
  <c r="M167" i="20"/>
  <c r="O167" i="20"/>
  <c r="Q167" i="20"/>
  <c r="Q166" i="20" s="1"/>
  <c r="V167" i="20"/>
  <c r="G171" i="20"/>
  <c r="I171" i="20"/>
  <c r="K171" i="20"/>
  <c r="M171" i="20"/>
  <c r="O171" i="20"/>
  <c r="O166" i="20" s="1"/>
  <c r="Q171" i="20"/>
  <c r="V171" i="20"/>
  <c r="G174" i="20"/>
  <c r="M174" i="20" s="1"/>
  <c r="I174" i="20"/>
  <c r="K174" i="20"/>
  <c r="O174" i="20"/>
  <c r="Q174" i="20"/>
  <c r="V174" i="20"/>
  <c r="G175" i="20"/>
  <c r="I175" i="20"/>
  <c r="K175" i="20"/>
  <c r="M175" i="20"/>
  <c r="O175" i="20"/>
  <c r="Q175" i="20"/>
  <c r="V175" i="20"/>
  <c r="V166" i="20" s="1"/>
  <c r="G177" i="20"/>
  <c r="I177" i="20"/>
  <c r="K177" i="20"/>
  <c r="M177" i="20"/>
  <c r="O177" i="20"/>
  <c r="Q177" i="20"/>
  <c r="V177" i="20"/>
  <c r="G178" i="20"/>
  <c r="M178" i="20" s="1"/>
  <c r="I178" i="20"/>
  <c r="K178" i="20"/>
  <c r="O178" i="20"/>
  <c r="Q178" i="20"/>
  <c r="V178" i="20"/>
  <c r="AF180" i="20"/>
  <c r="G111" i="19"/>
  <c r="BA107" i="19"/>
  <c r="BA100" i="19"/>
  <c r="BA89" i="19"/>
  <c r="BA71" i="19"/>
  <c r="BA55" i="19"/>
  <c r="BA52" i="19"/>
  <c r="BA10" i="19"/>
  <c r="O8" i="19"/>
  <c r="Q8" i="19"/>
  <c r="V8" i="19"/>
  <c r="G9" i="19"/>
  <c r="M9" i="19" s="1"/>
  <c r="M8" i="19" s="1"/>
  <c r="I9" i="19"/>
  <c r="I8" i="19" s="1"/>
  <c r="K9" i="19"/>
  <c r="K8" i="19" s="1"/>
  <c r="O9" i="19"/>
  <c r="Q9" i="19"/>
  <c r="V9" i="19"/>
  <c r="G13" i="19"/>
  <c r="M13" i="19" s="1"/>
  <c r="I13" i="19"/>
  <c r="K13" i="19"/>
  <c r="O13" i="19"/>
  <c r="Q13" i="19"/>
  <c r="V13" i="19"/>
  <c r="G22" i="19"/>
  <c r="I22" i="19"/>
  <c r="G23" i="19"/>
  <c r="M23" i="19" s="1"/>
  <c r="M22" i="19" s="1"/>
  <c r="I23" i="19"/>
  <c r="K23" i="19"/>
  <c r="K22" i="19" s="1"/>
  <c r="O23" i="19"/>
  <c r="O22" i="19" s="1"/>
  <c r="Q23" i="19"/>
  <c r="Q22" i="19" s="1"/>
  <c r="V23" i="19"/>
  <c r="V22" i="19" s="1"/>
  <c r="K38" i="19"/>
  <c r="G39" i="19"/>
  <c r="I39" i="19"/>
  <c r="K39" i="19"/>
  <c r="M39" i="19"/>
  <c r="O39" i="19"/>
  <c r="O38" i="19" s="1"/>
  <c r="Q39" i="19"/>
  <c r="V39" i="19"/>
  <c r="V38" i="19" s="1"/>
  <c r="G42" i="19"/>
  <c r="I42" i="19"/>
  <c r="K42" i="19"/>
  <c r="M42" i="19"/>
  <c r="O42" i="19"/>
  <c r="Q42" i="19"/>
  <c r="Q38" i="19" s="1"/>
  <c r="V42" i="19"/>
  <c r="G45" i="19"/>
  <c r="G38" i="19" s="1"/>
  <c r="I45" i="19"/>
  <c r="K45" i="19"/>
  <c r="O45" i="19"/>
  <c r="Q45" i="19"/>
  <c r="V45" i="19"/>
  <c r="G48" i="19"/>
  <c r="M48" i="19" s="1"/>
  <c r="I48" i="19"/>
  <c r="I38" i="19" s="1"/>
  <c r="K48" i="19"/>
  <c r="O48" i="19"/>
  <c r="Q48" i="19"/>
  <c r="V48" i="19"/>
  <c r="G50" i="19"/>
  <c r="Q50" i="19"/>
  <c r="V50" i="19"/>
  <c r="G51" i="19"/>
  <c r="M51" i="19" s="1"/>
  <c r="I51" i="19"/>
  <c r="I50" i="19" s="1"/>
  <c r="K51" i="19"/>
  <c r="O51" i="19"/>
  <c r="Q51" i="19"/>
  <c r="V51" i="19"/>
  <c r="G54" i="19"/>
  <c r="M54" i="19" s="1"/>
  <c r="I54" i="19"/>
  <c r="K54" i="19"/>
  <c r="K50" i="19" s="1"/>
  <c r="O54" i="19"/>
  <c r="O50" i="19" s="1"/>
  <c r="Q54" i="19"/>
  <c r="V54" i="19"/>
  <c r="K57" i="19"/>
  <c r="G58" i="19"/>
  <c r="I58" i="19"/>
  <c r="K58" i="19"/>
  <c r="M58" i="19"/>
  <c r="O58" i="19"/>
  <c r="O57" i="19" s="1"/>
  <c r="Q58" i="19"/>
  <c r="V58" i="19"/>
  <c r="V57" i="19" s="1"/>
  <c r="G61" i="19"/>
  <c r="I61" i="19"/>
  <c r="K61" i="19"/>
  <c r="M61" i="19"/>
  <c r="O61" i="19"/>
  <c r="Q61" i="19"/>
  <c r="Q57" i="19" s="1"/>
  <c r="V61" i="19"/>
  <c r="G70" i="19"/>
  <c r="G57" i="19" s="1"/>
  <c r="I70" i="19"/>
  <c r="K70" i="19"/>
  <c r="O70" i="19"/>
  <c r="Q70" i="19"/>
  <c r="V70" i="19"/>
  <c r="G77" i="19"/>
  <c r="M77" i="19" s="1"/>
  <c r="I77" i="19"/>
  <c r="I57" i="19" s="1"/>
  <c r="K77" i="19"/>
  <c r="O77" i="19"/>
  <c r="Q77" i="19"/>
  <c r="V77" i="19"/>
  <c r="G79" i="19"/>
  <c r="Q79" i="19"/>
  <c r="V79" i="19"/>
  <c r="G80" i="19"/>
  <c r="M80" i="19" s="1"/>
  <c r="M79" i="19" s="1"/>
  <c r="I80" i="19"/>
  <c r="I79" i="19" s="1"/>
  <c r="K80" i="19"/>
  <c r="O80" i="19"/>
  <c r="Q80" i="19"/>
  <c r="V80" i="19"/>
  <c r="G85" i="19"/>
  <c r="M85" i="19" s="1"/>
  <c r="I85" i="19"/>
  <c r="K85" i="19"/>
  <c r="K79" i="19" s="1"/>
  <c r="O85" i="19"/>
  <c r="O79" i="19" s="1"/>
  <c r="Q85" i="19"/>
  <c r="V85" i="19"/>
  <c r="G87" i="19"/>
  <c r="I87" i="19"/>
  <c r="K87" i="19"/>
  <c r="M87" i="19"/>
  <c r="Q87" i="19"/>
  <c r="G88" i="19"/>
  <c r="I88" i="19"/>
  <c r="K88" i="19"/>
  <c r="M88" i="19"/>
  <c r="O88" i="19"/>
  <c r="O87" i="19" s="1"/>
  <c r="Q88" i="19"/>
  <c r="V88" i="19"/>
  <c r="V87" i="19" s="1"/>
  <c r="K95" i="19"/>
  <c r="O95" i="19"/>
  <c r="Q95" i="19"/>
  <c r="G96" i="19"/>
  <c r="G95" i="19" s="1"/>
  <c r="I96" i="19"/>
  <c r="I95" i="19" s="1"/>
  <c r="K96" i="19"/>
  <c r="O96" i="19"/>
  <c r="Q96" i="19"/>
  <c r="V96" i="19"/>
  <c r="V95" i="19" s="1"/>
  <c r="G99" i="19"/>
  <c r="M99" i="19" s="1"/>
  <c r="I99" i="19"/>
  <c r="K99" i="19"/>
  <c r="O99" i="19"/>
  <c r="Q99" i="19"/>
  <c r="V99" i="19"/>
  <c r="G103" i="19"/>
  <c r="K103" i="19"/>
  <c r="Q103" i="19"/>
  <c r="V103" i="19"/>
  <c r="G104" i="19"/>
  <c r="M104" i="19" s="1"/>
  <c r="M103" i="19" s="1"/>
  <c r="I104" i="19"/>
  <c r="I103" i="19" s="1"/>
  <c r="K104" i="19"/>
  <c r="O104" i="19"/>
  <c r="O103" i="19" s="1"/>
  <c r="Q104" i="19"/>
  <c r="V104" i="19"/>
  <c r="G105" i="19"/>
  <c r="I105" i="19"/>
  <c r="K105" i="19"/>
  <c r="O105" i="19"/>
  <c r="G106" i="19"/>
  <c r="I106" i="19"/>
  <c r="K106" i="19"/>
  <c r="M106" i="19"/>
  <c r="M105" i="19" s="1"/>
  <c r="O106" i="19"/>
  <c r="Q106" i="19"/>
  <c r="Q105" i="19" s="1"/>
  <c r="V106" i="19"/>
  <c r="V105" i="19" s="1"/>
  <c r="AF111" i="19"/>
  <c r="G282" i="18"/>
  <c r="BA234" i="18"/>
  <c r="BA173" i="18"/>
  <c r="BA111" i="18"/>
  <c r="BA83" i="18"/>
  <c r="BA25" i="18"/>
  <c r="G8" i="18"/>
  <c r="I8" i="18"/>
  <c r="K8" i="18"/>
  <c r="G9" i="18"/>
  <c r="I9" i="18"/>
  <c r="K9" i="18"/>
  <c r="M9" i="18"/>
  <c r="M8" i="18" s="1"/>
  <c r="O9" i="18"/>
  <c r="O8" i="18" s="1"/>
  <c r="Q9" i="18"/>
  <c r="Q8" i="18" s="1"/>
  <c r="V9" i="18"/>
  <c r="V8" i="18" s="1"/>
  <c r="G22" i="18"/>
  <c r="I22" i="18"/>
  <c r="K22" i="18"/>
  <c r="M22" i="18"/>
  <c r="O22" i="18"/>
  <c r="Q22" i="18"/>
  <c r="V22" i="18"/>
  <c r="G24" i="18"/>
  <c r="I24" i="18"/>
  <c r="K24" i="18"/>
  <c r="M24" i="18"/>
  <c r="O24" i="18"/>
  <c r="Q24" i="18"/>
  <c r="V24" i="18"/>
  <c r="G30" i="18"/>
  <c r="O30" i="18"/>
  <c r="Q30" i="18"/>
  <c r="V30" i="18"/>
  <c r="G31" i="18"/>
  <c r="M31" i="18" s="1"/>
  <c r="M30" i="18" s="1"/>
  <c r="I31" i="18"/>
  <c r="I30" i="18" s="1"/>
  <c r="K31" i="18"/>
  <c r="K30" i="18" s="1"/>
  <c r="O31" i="18"/>
  <c r="Q31" i="18"/>
  <c r="V31" i="18"/>
  <c r="G45" i="18"/>
  <c r="K45" i="18"/>
  <c r="Q45" i="18"/>
  <c r="V45" i="18"/>
  <c r="G46" i="18"/>
  <c r="M46" i="18" s="1"/>
  <c r="M45" i="18" s="1"/>
  <c r="I46" i="18"/>
  <c r="I45" i="18" s="1"/>
  <c r="K46" i="18"/>
  <c r="O46" i="18"/>
  <c r="O45" i="18" s="1"/>
  <c r="Q46" i="18"/>
  <c r="V46" i="18"/>
  <c r="G49" i="18"/>
  <c r="I49" i="18"/>
  <c r="K49" i="18"/>
  <c r="G50" i="18"/>
  <c r="I50" i="18"/>
  <c r="K50" i="18"/>
  <c r="M50" i="18"/>
  <c r="M49" i="18" s="1"/>
  <c r="O50" i="18"/>
  <c r="Q50" i="18"/>
  <c r="Q49" i="18" s="1"/>
  <c r="V50" i="18"/>
  <c r="V49" i="18" s="1"/>
  <c r="G53" i="18"/>
  <c r="I53" i="18"/>
  <c r="K53" i="18"/>
  <c r="M53" i="18"/>
  <c r="O53" i="18"/>
  <c r="O49" i="18" s="1"/>
  <c r="Q53" i="18"/>
  <c r="V53" i="18"/>
  <c r="K56" i="18"/>
  <c r="M56" i="18"/>
  <c r="O56" i="18"/>
  <c r="Q56" i="18"/>
  <c r="G57" i="18"/>
  <c r="G56" i="18" s="1"/>
  <c r="I57" i="18"/>
  <c r="I56" i="18" s="1"/>
  <c r="K57" i="18"/>
  <c r="M57" i="18"/>
  <c r="O57" i="18"/>
  <c r="Q57" i="18"/>
  <c r="V57" i="18"/>
  <c r="V56" i="18" s="1"/>
  <c r="I72" i="18"/>
  <c r="O72" i="18"/>
  <c r="Q72" i="18"/>
  <c r="V72" i="18"/>
  <c r="G73" i="18"/>
  <c r="G72" i="18" s="1"/>
  <c r="I73" i="18"/>
  <c r="K73" i="18"/>
  <c r="K72" i="18" s="1"/>
  <c r="O73" i="18"/>
  <c r="Q73" i="18"/>
  <c r="V73" i="18"/>
  <c r="G81" i="18"/>
  <c r="I81" i="18"/>
  <c r="V81" i="18"/>
  <c r="G82" i="18"/>
  <c r="M82" i="18" s="1"/>
  <c r="M81" i="18" s="1"/>
  <c r="I82" i="18"/>
  <c r="K82" i="18"/>
  <c r="K81" i="18" s="1"/>
  <c r="O82" i="18"/>
  <c r="O81" i="18" s="1"/>
  <c r="Q82" i="18"/>
  <c r="Q81" i="18" s="1"/>
  <c r="V82" i="18"/>
  <c r="G86" i="18"/>
  <c r="I86" i="18"/>
  <c r="K86" i="18"/>
  <c r="M86" i="18"/>
  <c r="O86" i="18"/>
  <c r="Q86" i="18"/>
  <c r="V86" i="18"/>
  <c r="G89" i="18"/>
  <c r="I89" i="18"/>
  <c r="K89" i="18"/>
  <c r="M89" i="18"/>
  <c r="O89" i="18"/>
  <c r="Q89" i="18"/>
  <c r="V89" i="18"/>
  <c r="K92" i="18"/>
  <c r="O92" i="18"/>
  <c r="Q92" i="18"/>
  <c r="G93" i="18"/>
  <c r="G92" i="18" s="1"/>
  <c r="I93" i="18"/>
  <c r="I92" i="18" s="1"/>
  <c r="K93" i="18"/>
  <c r="M93" i="18"/>
  <c r="O93" i="18"/>
  <c r="Q93" i="18"/>
  <c r="V93" i="18"/>
  <c r="V92" i="18" s="1"/>
  <c r="G96" i="18"/>
  <c r="M96" i="18" s="1"/>
  <c r="M92" i="18" s="1"/>
  <c r="I96" i="18"/>
  <c r="K96" i="18"/>
  <c r="O96" i="18"/>
  <c r="Q96" i="18"/>
  <c r="V96" i="18"/>
  <c r="G99" i="18"/>
  <c r="Q99" i="18"/>
  <c r="V99" i="18"/>
  <c r="G100" i="18"/>
  <c r="M100" i="18" s="1"/>
  <c r="I100" i="18"/>
  <c r="I99" i="18" s="1"/>
  <c r="K100" i="18"/>
  <c r="O100" i="18"/>
  <c r="O99" i="18" s="1"/>
  <c r="Q100" i="18"/>
  <c r="V100" i="18"/>
  <c r="G103" i="18"/>
  <c r="M103" i="18" s="1"/>
  <c r="I103" i="18"/>
  <c r="K103" i="18"/>
  <c r="K99" i="18" s="1"/>
  <c r="O103" i="18"/>
  <c r="Q103" i="18"/>
  <c r="V103" i="18"/>
  <c r="G106" i="18"/>
  <c r="I106" i="18"/>
  <c r="K106" i="18"/>
  <c r="M106" i="18"/>
  <c r="O106" i="18"/>
  <c r="Q106" i="18"/>
  <c r="V106" i="18"/>
  <c r="O109" i="18"/>
  <c r="G110" i="18"/>
  <c r="G109" i="18" s="1"/>
  <c r="I110" i="18"/>
  <c r="K110" i="18"/>
  <c r="M110" i="18"/>
  <c r="O110" i="18"/>
  <c r="Q110" i="18"/>
  <c r="Q109" i="18" s="1"/>
  <c r="V110" i="18"/>
  <c r="G119" i="18"/>
  <c r="I119" i="18"/>
  <c r="K119" i="18"/>
  <c r="M119" i="18"/>
  <c r="O119" i="18"/>
  <c r="Q119" i="18"/>
  <c r="V119" i="18"/>
  <c r="V109" i="18" s="1"/>
  <c r="G122" i="18"/>
  <c r="M122" i="18" s="1"/>
  <c r="I122" i="18"/>
  <c r="K122" i="18"/>
  <c r="O122" i="18"/>
  <c r="Q122" i="18"/>
  <c r="V122" i="18"/>
  <c r="G125" i="18"/>
  <c r="M125" i="18" s="1"/>
  <c r="I125" i="18"/>
  <c r="K125" i="18"/>
  <c r="O125" i="18"/>
  <c r="Q125" i="18"/>
  <c r="V125" i="18"/>
  <c r="G128" i="18"/>
  <c r="M128" i="18" s="1"/>
  <c r="I128" i="18"/>
  <c r="I109" i="18" s="1"/>
  <c r="K128" i="18"/>
  <c r="O128" i="18"/>
  <c r="Q128" i="18"/>
  <c r="V128" i="18"/>
  <c r="G131" i="18"/>
  <c r="M131" i="18" s="1"/>
  <c r="I131" i="18"/>
  <c r="K131" i="18"/>
  <c r="K109" i="18" s="1"/>
  <c r="O131" i="18"/>
  <c r="Q131" i="18"/>
  <c r="V131" i="18"/>
  <c r="G134" i="18"/>
  <c r="I134" i="18"/>
  <c r="K134" i="18"/>
  <c r="M134" i="18"/>
  <c r="G135" i="18"/>
  <c r="I135" i="18"/>
  <c r="K135" i="18"/>
  <c r="M135" i="18"/>
  <c r="O135" i="18"/>
  <c r="O134" i="18" s="1"/>
  <c r="Q135" i="18"/>
  <c r="V135" i="18"/>
  <c r="V134" i="18" s="1"/>
  <c r="G145" i="18"/>
  <c r="I145" i="18"/>
  <c r="K145" i="18"/>
  <c r="M145" i="18"/>
  <c r="O145" i="18"/>
  <c r="Q145" i="18"/>
  <c r="Q134" i="18" s="1"/>
  <c r="V145" i="18"/>
  <c r="O149" i="18"/>
  <c r="Q149" i="18"/>
  <c r="V149" i="18"/>
  <c r="G150" i="18"/>
  <c r="M150" i="18" s="1"/>
  <c r="I150" i="18"/>
  <c r="I149" i="18" s="1"/>
  <c r="K150" i="18"/>
  <c r="K149" i="18" s="1"/>
  <c r="O150" i="18"/>
  <c r="Q150" i="18"/>
  <c r="V150" i="18"/>
  <c r="G159" i="18"/>
  <c r="G149" i="18" s="1"/>
  <c r="I159" i="18"/>
  <c r="K159" i="18"/>
  <c r="O159" i="18"/>
  <c r="Q159" i="18"/>
  <c r="V159" i="18"/>
  <c r="G168" i="18"/>
  <c r="M168" i="18" s="1"/>
  <c r="I168" i="18"/>
  <c r="K168" i="18"/>
  <c r="O168" i="18"/>
  <c r="Q168" i="18"/>
  <c r="V168" i="18"/>
  <c r="I171" i="18"/>
  <c r="K171" i="18"/>
  <c r="G172" i="18"/>
  <c r="I172" i="18"/>
  <c r="K172" i="18"/>
  <c r="M172" i="18"/>
  <c r="M171" i="18" s="1"/>
  <c r="O172" i="18"/>
  <c r="Q172" i="18"/>
  <c r="Q171" i="18" s="1"/>
  <c r="V172" i="18"/>
  <c r="V171" i="18" s="1"/>
  <c r="G176" i="18"/>
  <c r="I176" i="18"/>
  <c r="K176" i="18"/>
  <c r="M176" i="18"/>
  <c r="O176" i="18"/>
  <c r="O171" i="18" s="1"/>
  <c r="Q176" i="18"/>
  <c r="V176" i="18"/>
  <c r="G180" i="18"/>
  <c r="I180" i="18"/>
  <c r="K180" i="18"/>
  <c r="M180" i="18"/>
  <c r="O180" i="18"/>
  <c r="Q180" i="18"/>
  <c r="V180" i="18"/>
  <c r="G184" i="18"/>
  <c r="I184" i="18"/>
  <c r="K184" i="18"/>
  <c r="M184" i="18"/>
  <c r="O184" i="18"/>
  <c r="Q184" i="18"/>
  <c r="V184" i="18"/>
  <c r="G187" i="18"/>
  <c r="M187" i="18" s="1"/>
  <c r="I187" i="18"/>
  <c r="K187" i="18"/>
  <c r="O187" i="18"/>
  <c r="Q187" i="18"/>
  <c r="V187" i="18"/>
  <c r="G190" i="18"/>
  <c r="M190" i="18" s="1"/>
  <c r="I190" i="18"/>
  <c r="K190" i="18"/>
  <c r="O190" i="18"/>
  <c r="Q190" i="18"/>
  <c r="V190" i="18"/>
  <c r="G193" i="18"/>
  <c r="I193" i="18"/>
  <c r="V193" i="18"/>
  <c r="G194" i="18"/>
  <c r="M194" i="18" s="1"/>
  <c r="M193" i="18" s="1"/>
  <c r="I194" i="18"/>
  <c r="K194" i="18"/>
  <c r="K193" i="18" s="1"/>
  <c r="O194" i="18"/>
  <c r="O193" i="18" s="1"/>
  <c r="Q194" i="18"/>
  <c r="Q193" i="18" s="1"/>
  <c r="V194" i="18"/>
  <c r="K196" i="18"/>
  <c r="G197" i="18"/>
  <c r="I197" i="18"/>
  <c r="K197" i="18"/>
  <c r="M197" i="18"/>
  <c r="O197" i="18"/>
  <c r="O196" i="18" s="1"/>
  <c r="Q197" i="18"/>
  <c r="V197" i="18"/>
  <c r="V196" i="18" s="1"/>
  <c r="G206" i="18"/>
  <c r="I206" i="18"/>
  <c r="K206" i="18"/>
  <c r="M206" i="18"/>
  <c r="O206" i="18"/>
  <c r="Q206" i="18"/>
  <c r="Q196" i="18" s="1"/>
  <c r="V206" i="18"/>
  <c r="G215" i="18"/>
  <c r="I215" i="18"/>
  <c r="K215" i="18"/>
  <c r="M215" i="18"/>
  <c r="O215" i="18"/>
  <c r="Q215" i="18"/>
  <c r="V215" i="18"/>
  <c r="G224" i="18"/>
  <c r="M224" i="18" s="1"/>
  <c r="I224" i="18"/>
  <c r="K224" i="18"/>
  <c r="O224" i="18"/>
  <c r="Q224" i="18"/>
  <c r="V224" i="18"/>
  <c r="G227" i="18"/>
  <c r="G196" i="18" s="1"/>
  <c r="I227" i="18"/>
  <c r="K227" i="18"/>
  <c r="O227" i="18"/>
  <c r="Q227" i="18"/>
  <c r="V227" i="18"/>
  <c r="G230" i="18"/>
  <c r="M230" i="18" s="1"/>
  <c r="I230" i="18"/>
  <c r="I196" i="18" s="1"/>
  <c r="K230" i="18"/>
  <c r="O230" i="18"/>
  <c r="Q230" i="18"/>
  <c r="V230" i="18"/>
  <c r="G232" i="18"/>
  <c r="I232" i="18"/>
  <c r="K232" i="18"/>
  <c r="G233" i="18"/>
  <c r="I233" i="18"/>
  <c r="K233" i="18"/>
  <c r="M233" i="18"/>
  <c r="M232" i="18" s="1"/>
  <c r="O233" i="18"/>
  <c r="Q233" i="18"/>
  <c r="Q232" i="18" s="1"/>
  <c r="V233" i="18"/>
  <c r="V232" i="18" s="1"/>
  <c r="G243" i="18"/>
  <c r="I243" i="18"/>
  <c r="K243" i="18"/>
  <c r="M243" i="18"/>
  <c r="O243" i="18"/>
  <c r="O232" i="18" s="1"/>
  <c r="Q243" i="18"/>
  <c r="V243" i="18"/>
  <c r="G246" i="18"/>
  <c r="I246" i="18"/>
  <c r="K246" i="18"/>
  <c r="M246" i="18"/>
  <c r="O246" i="18"/>
  <c r="Q246" i="18"/>
  <c r="V246" i="18"/>
  <c r="O248" i="18"/>
  <c r="Q248" i="18"/>
  <c r="V248" i="18"/>
  <c r="G249" i="18"/>
  <c r="M249" i="18" s="1"/>
  <c r="I249" i="18"/>
  <c r="I248" i="18" s="1"/>
  <c r="K249" i="18"/>
  <c r="K248" i="18" s="1"/>
  <c r="O249" i="18"/>
  <c r="Q249" i="18"/>
  <c r="V249" i="18"/>
  <c r="G253" i="18"/>
  <c r="G248" i="18" s="1"/>
  <c r="I253" i="18"/>
  <c r="K253" i="18"/>
  <c r="O253" i="18"/>
  <c r="Q253" i="18"/>
  <c r="V253" i="18"/>
  <c r="G257" i="18"/>
  <c r="M257" i="18" s="1"/>
  <c r="I257" i="18"/>
  <c r="K257" i="18"/>
  <c r="O257" i="18"/>
  <c r="Q257" i="18"/>
  <c r="V257" i="18"/>
  <c r="G260" i="18"/>
  <c r="M260" i="18" s="1"/>
  <c r="I260" i="18"/>
  <c r="K260" i="18"/>
  <c r="O260" i="18"/>
  <c r="Q260" i="18"/>
  <c r="V260" i="18"/>
  <c r="G264" i="18"/>
  <c r="I264" i="18"/>
  <c r="K264" i="18"/>
  <c r="M264" i="18"/>
  <c r="O264" i="18"/>
  <c r="Q264" i="18"/>
  <c r="V264" i="18"/>
  <c r="O268" i="18"/>
  <c r="G269" i="18"/>
  <c r="G268" i="18" s="1"/>
  <c r="I269" i="18"/>
  <c r="K269" i="18"/>
  <c r="M269" i="18"/>
  <c r="O269" i="18"/>
  <c r="Q269" i="18"/>
  <c r="Q268" i="18" s="1"/>
  <c r="V269" i="18"/>
  <c r="G270" i="18"/>
  <c r="I270" i="18"/>
  <c r="K270" i="18"/>
  <c r="M270" i="18"/>
  <c r="O270" i="18"/>
  <c r="Q270" i="18"/>
  <c r="V270" i="18"/>
  <c r="V268" i="18" s="1"/>
  <c r="G271" i="18"/>
  <c r="M271" i="18" s="1"/>
  <c r="M268" i="18" s="1"/>
  <c r="I271" i="18"/>
  <c r="K271" i="18"/>
  <c r="O271" i="18"/>
  <c r="Q271" i="18"/>
  <c r="V271" i="18"/>
  <c r="G275" i="18"/>
  <c r="M275" i="18" s="1"/>
  <c r="I275" i="18"/>
  <c r="K275" i="18"/>
  <c r="O275" i="18"/>
  <c r="Q275" i="18"/>
  <c r="V275" i="18"/>
  <c r="G278" i="18"/>
  <c r="M278" i="18" s="1"/>
  <c r="I278" i="18"/>
  <c r="I268" i="18" s="1"/>
  <c r="K278" i="18"/>
  <c r="O278" i="18"/>
  <c r="Q278" i="18"/>
  <c r="V278" i="18"/>
  <c r="G279" i="18"/>
  <c r="M279" i="18" s="1"/>
  <c r="I279" i="18"/>
  <c r="K279" i="18"/>
  <c r="K268" i="18" s="1"/>
  <c r="O279" i="18"/>
  <c r="Q279" i="18"/>
  <c r="V279" i="18"/>
  <c r="AF282" i="18"/>
  <c r="G74" i="17"/>
  <c r="G9" i="17"/>
  <c r="G8" i="17" s="1"/>
  <c r="I9" i="17"/>
  <c r="K9" i="17"/>
  <c r="K8" i="17" s="1"/>
  <c r="O9" i="17"/>
  <c r="O8" i="17" s="1"/>
  <c r="Q9" i="17"/>
  <c r="Q8" i="17" s="1"/>
  <c r="V9" i="17"/>
  <c r="G10" i="17"/>
  <c r="M10" i="17" s="1"/>
  <c r="I10" i="17"/>
  <c r="I8" i="17" s="1"/>
  <c r="K10" i="17"/>
  <c r="O10" i="17"/>
  <c r="Q10" i="17"/>
  <c r="V10" i="17"/>
  <c r="G11" i="17"/>
  <c r="M11" i="17" s="1"/>
  <c r="I11" i="17"/>
  <c r="K11" i="17"/>
  <c r="O11" i="17"/>
  <c r="Q11" i="17"/>
  <c r="V11" i="17"/>
  <c r="G12" i="17"/>
  <c r="I12" i="17"/>
  <c r="K12" i="17"/>
  <c r="M12" i="17"/>
  <c r="O12" i="17"/>
  <c r="Q12" i="17"/>
  <c r="V12" i="17"/>
  <c r="G13" i="17"/>
  <c r="I13" i="17"/>
  <c r="K13" i="17"/>
  <c r="M13" i="17"/>
  <c r="O13" i="17"/>
  <c r="Q13" i="17"/>
  <c r="V13" i="17"/>
  <c r="G14" i="17"/>
  <c r="I14" i="17"/>
  <c r="K14" i="17"/>
  <c r="M14" i="17"/>
  <c r="O14" i="17"/>
  <c r="Q14" i="17"/>
  <c r="V14" i="17"/>
  <c r="G15" i="17"/>
  <c r="M15" i="17" s="1"/>
  <c r="I15" i="17"/>
  <c r="K15" i="17"/>
  <c r="O15" i="17"/>
  <c r="Q15" i="17"/>
  <c r="V15" i="17"/>
  <c r="V8" i="17" s="1"/>
  <c r="G16" i="17"/>
  <c r="I16" i="17"/>
  <c r="K16" i="17"/>
  <c r="M16" i="17"/>
  <c r="O16" i="17"/>
  <c r="Q16" i="17"/>
  <c r="V16" i="17"/>
  <c r="G17" i="17"/>
  <c r="M17" i="17" s="1"/>
  <c r="I17" i="17"/>
  <c r="K17" i="17"/>
  <c r="O17" i="17"/>
  <c r="Q17" i="17"/>
  <c r="V17" i="17"/>
  <c r="G18" i="17"/>
  <c r="M18" i="17" s="1"/>
  <c r="I18" i="17"/>
  <c r="K18" i="17"/>
  <c r="O18" i="17"/>
  <c r="Q18" i="17"/>
  <c r="V18" i="17"/>
  <c r="G19" i="17"/>
  <c r="M19" i="17" s="1"/>
  <c r="I19" i="17"/>
  <c r="K19" i="17"/>
  <c r="O19" i="17"/>
  <c r="Q19" i="17"/>
  <c r="V19" i="17"/>
  <c r="G20" i="17"/>
  <c r="I20" i="17"/>
  <c r="K20" i="17"/>
  <c r="M20" i="17"/>
  <c r="O20" i="17"/>
  <c r="Q20" i="17"/>
  <c r="V20" i="17"/>
  <c r="G21" i="17"/>
  <c r="I21" i="17"/>
  <c r="K21" i="17"/>
  <c r="M21" i="17"/>
  <c r="O21" i="17"/>
  <c r="Q21" i="17"/>
  <c r="V21" i="17"/>
  <c r="G22" i="17"/>
  <c r="I22" i="17"/>
  <c r="K22" i="17"/>
  <c r="M22" i="17"/>
  <c r="O22" i="17"/>
  <c r="Q22" i="17"/>
  <c r="V22" i="17"/>
  <c r="G23" i="17"/>
  <c r="M23" i="17" s="1"/>
  <c r="I23" i="17"/>
  <c r="K23" i="17"/>
  <c r="O23" i="17"/>
  <c r="Q23" i="17"/>
  <c r="V23" i="17"/>
  <c r="G24" i="17"/>
  <c r="I24" i="17"/>
  <c r="K24" i="17"/>
  <c r="M24" i="17"/>
  <c r="O24" i="17"/>
  <c r="Q24" i="17"/>
  <c r="V24" i="17"/>
  <c r="G25" i="17"/>
  <c r="M25" i="17" s="1"/>
  <c r="I25" i="17"/>
  <c r="K25" i="17"/>
  <c r="O25" i="17"/>
  <c r="Q25" i="17"/>
  <c r="V25" i="17"/>
  <c r="G26" i="17"/>
  <c r="M26" i="17" s="1"/>
  <c r="I26" i="17"/>
  <c r="K26" i="17"/>
  <c r="O26" i="17"/>
  <c r="Q26" i="17"/>
  <c r="V26" i="17"/>
  <c r="G27" i="17"/>
  <c r="M27" i="17" s="1"/>
  <c r="I27" i="17"/>
  <c r="K27" i="17"/>
  <c r="O27" i="17"/>
  <c r="Q27" i="17"/>
  <c r="V27" i="17"/>
  <c r="G28" i="17"/>
  <c r="I28" i="17"/>
  <c r="K28" i="17"/>
  <c r="M28" i="17"/>
  <c r="O28" i="17"/>
  <c r="Q28" i="17"/>
  <c r="V28" i="17"/>
  <c r="G29" i="17"/>
  <c r="I29" i="17"/>
  <c r="K29" i="17"/>
  <c r="M29" i="17"/>
  <c r="O29" i="17"/>
  <c r="Q29" i="17"/>
  <c r="V29" i="17"/>
  <c r="G30" i="17"/>
  <c r="I30" i="17"/>
  <c r="K30" i="17"/>
  <c r="M30" i="17"/>
  <c r="O30" i="17"/>
  <c r="Q30" i="17"/>
  <c r="V30" i="17"/>
  <c r="G31" i="17"/>
  <c r="M31" i="17" s="1"/>
  <c r="I31" i="17"/>
  <c r="K31" i="17"/>
  <c r="O31" i="17"/>
  <c r="Q31" i="17"/>
  <c r="V31" i="17"/>
  <c r="V32" i="17"/>
  <c r="G33" i="17"/>
  <c r="G32" i="17" s="1"/>
  <c r="I33" i="17"/>
  <c r="K33" i="17"/>
  <c r="K32" i="17" s="1"/>
  <c r="O33" i="17"/>
  <c r="O32" i="17" s="1"/>
  <c r="Q33" i="17"/>
  <c r="V33" i="17"/>
  <c r="G34" i="17"/>
  <c r="M34" i="17" s="1"/>
  <c r="I34" i="17"/>
  <c r="I32" i="17" s="1"/>
  <c r="K34" i="17"/>
  <c r="O34" i="17"/>
  <c r="Q34" i="17"/>
  <c r="Q32" i="17" s="1"/>
  <c r="V34" i="17"/>
  <c r="I35" i="17"/>
  <c r="K35" i="17"/>
  <c r="G36" i="17"/>
  <c r="I36" i="17"/>
  <c r="K36" i="17"/>
  <c r="M36" i="17"/>
  <c r="M35" i="17" s="1"/>
  <c r="O36" i="17"/>
  <c r="Q36" i="17"/>
  <c r="Q35" i="17" s="1"/>
  <c r="V36" i="17"/>
  <c r="G37" i="17"/>
  <c r="I37" i="17"/>
  <c r="K37" i="17"/>
  <c r="M37" i="17"/>
  <c r="O37" i="17"/>
  <c r="O35" i="17" s="1"/>
  <c r="Q37" i="17"/>
  <c r="V37" i="17"/>
  <c r="G38" i="17"/>
  <c r="I38" i="17"/>
  <c r="K38" i="17"/>
  <c r="M38" i="17"/>
  <c r="O38" i="17"/>
  <c r="Q38" i="17"/>
  <c r="V38" i="17"/>
  <c r="G39" i="17"/>
  <c r="M39" i="17" s="1"/>
  <c r="I39" i="17"/>
  <c r="K39" i="17"/>
  <c r="O39" i="17"/>
  <c r="Q39" i="17"/>
  <c r="V39" i="17"/>
  <c r="V35" i="17" s="1"/>
  <c r="G40" i="17"/>
  <c r="I40" i="17"/>
  <c r="K40" i="17"/>
  <c r="M40" i="17"/>
  <c r="O40" i="17"/>
  <c r="Q40" i="17"/>
  <c r="V40" i="17"/>
  <c r="G41" i="17"/>
  <c r="M41" i="17" s="1"/>
  <c r="I41" i="17"/>
  <c r="K41" i="17"/>
  <c r="O41" i="17"/>
  <c r="Q41" i="17"/>
  <c r="V41" i="17"/>
  <c r="G42" i="17"/>
  <c r="I42" i="17"/>
  <c r="G43" i="17"/>
  <c r="M43" i="17" s="1"/>
  <c r="M42" i="17" s="1"/>
  <c r="I43" i="17"/>
  <c r="K43" i="17"/>
  <c r="K42" i="17" s="1"/>
  <c r="O43" i="17"/>
  <c r="O42" i="17" s="1"/>
  <c r="Q43" i="17"/>
  <c r="V43" i="17"/>
  <c r="V42" i="17" s="1"/>
  <c r="G44" i="17"/>
  <c r="I44" i="17"/>
  <c r="K44" i="17"/>
  <c r="M44" i="17"/>
  <c r="O44" i="17"/>
  <c r="Q44" i="17"/>
  <c r="V44" i="17"/>
  <c r="G45" i="17"/>
  <c r="I45" i="17"/>
  <c r="K45" i="17"/>
  <c r="M45" i="17"/>
  <c r="O45" i="17"/>
  <c r="Q45" i="17"/>
  <c r="V45" i="17"/>
  <c r="G46" i="17"/>
  <c r="I46" i="17"/>
  <c r="K46" i="17"/>
  <c r="M46" i="17"/>
  <c r="O46" i="17"/>
  <c r="Q46" i="17"/>
  <c r="Q42" i="17" s="1"/>
  <c r="V46" i="17"/>
  <c r="G47" i="17"/>
  <c r="M47" i="17" s="1"/>
  <c r="I47" i="17"/>
  <c r="K47" i="17"/>
  <c r="O47" i="17"/>
  <c r="Q47" i="17"/>
  <c r="V47" i="17"/>
  <c r="G48" i="17"/>
  <c r="I48" i="17"/>
  <c r="K48" i="17"/>
  <c r="M48" i="17"/>
  <c r="O48" i="17"/>
  <c r="Q48" i="17"/>
  <c r="V48" i="17"/>
  <c r="G49" i="17"/>
  <c r="G50" i="17"/>
  <c r="M50" i="17" s="1"/>
  <c r="M49" i="17" s="1"/>
  <c r="I50" i="17"/>
  <c r="I49" i="17" s="1"/>
  <c r="K50" i="17"/>
  <c r="O50" i="17"/>
  <c r="Q50" i="17"/>
  <c r="Q49" i="17" s="1"/>
  <c r="V50" i="17"/>
  <c r="G51" i="17"/>
  <c r="M51" i="17" s="1"/>
  <c r="I51" i="17"/>
  <c r="K51" i="17"/>
  <c r="K49" i="17" s="1"/>
  <c r="O51" i="17"/>
  <c r="Q51" i="17"/>
  <c r="V51" i="17"/>
  <c r="G52" i="17"/>
  <c r="I52" i="17"/>
  <c r="K52" i="17"/>
  <c r="M52" i="17"/>
  <c r="O52" i="17"/>
  <c r="Q52" i="17"/>
  <c r="V52" i="17"/>
  <c r="G53" i="17"/>
  <c r="I53" i="17"/>
  <c r="K53" i="17"/>
  <c r="M53" i="17"/>
  <c r="O53" i="17"/>
  <c r="O49" i="17" s="1"/>
  <c r="Q53" i="17"/>
  <c r="V53" i="17"/>
  <c r="G54" i="17"/>
  <c r="I54" i="17"/>
  <c r="K54" i="17"/>
  <c r="M54" i="17"/>
  <c r="O54" i="17"/>
  <c r="Q54" i="17"/>
  <c r="V54" i="17"/>
  <c r="G55" i="17"/>
  <c r="M55" i="17" s="1"/>
  <c r="I55" i="17"/>
  <c r="K55" i="17"/>
  <c r="O55" i="17"/>
  <c r="Q55" i="17"/>
  <c r="V55" i="17"/>
  <c r="V49" i="17" s="1"/>
  <c r="G56" i="17"/>
  <c r="I56" i="17"/>
  <c r="K56" i="17"/>
  <c r="M56" i="17"/>
  <c r="O56" i="17"/>
  <c r="Q56" i="17"/>
  <c r="V56" i="17"/>
  <c r="G57" i="17"/>
  <c r="M57" i="17" s="1"/>
  <c r="I57" i="17"/>
  <c r="K57" i="17"/>
  <c r="O57" i="17"/>
  <c r="Q57" i="17"/>
  <c r="V57" i="17"/>
  <c r="G58" i="17"/>
  <c r="M58" i="17" s="1"/>
  <c r="I58" i="17"/>
  <c r="K58" i="17"/>
  <c r="O58" i="17"/>
  <c r="Q58" i="17"/>
  <c r="V58" i="17"/>
  <c r="G59" i="17"/>
  <c r="M59" i="17" s="1"/>
  <c r="I59" i="17"/>
  <c r="K59" i="17"/>
  <c r="O59" i="17"/>
  <c r="Q59" i="17"/>
  <c r="V59" i="17"/>
  <c r="G60" i="17"/>
  <c r="I60" i="17"/>
  <c r="K60" i="17"/>
  <c r="M60" i="17"/>
  <c r="O60" i="17"/>
  <c r="Q60" i="17"/>
  <c r="V60" i="17"/>
  <c r="G61" i="17"/>
  <c r="I61" i="17"/>
  <c r="K61" i="17"/>
  <c r="M61" i="17"/>
  <c r="O61" i="17"/>
  <c r="Q61" i="17"/>
  <c r="V61" i="17"/>
  <c r="G62" i="17"/>
  <c r="I62" i="17"/>
  <c r="K62" i="17"/>
  <c r="M62" i="17"/>
  <c r="O62" i="17"/>
  <c r="Q62" i="17"/>
  <c r="V62" i="17"/>
  <c r="G64" i="17"/>
  <c r="I64" i="17"/>
  <c r="I63" i="17" s="1"/>
  <c r="K64" i="17"/>
  <c r="M64" i="17"/>
  <c r="O64" i="17"/>
  <c r="Q64" i="17"/>
  <c r="V64" i="17"/>
  <c r="G65" i="17"/>
  <c r="G63" i="17" s="1"/>
  <c r="I65" i="17"/>
  <c r="K65" i="17"/>
  <c r="O65" i="17"/>
  <c r="Q65" i="17"/>
  <c r="V65" i="17"/>
  <c r="G66" i="17"/>
  <c r="M66" i="17" s="1"/>
  <c r="I66" i="17"/>
  <c r="K66" i="17"/>
  <c r="O66" i="17"/>
  <c r="Q66" i="17"/>
  <c r="V66" i="17"/>
  <c r="G67" i="17"/>
  <c r="M67" i="17" s="1"/>
  <c r="I67" i="17"/>
  <c r="K67" i="17"/>
  <c r="K63" i="17" s="1"/>
  <c r="O67" i="17"/>
  <c r="Q67" i="17"/>
  <c r="V67" i="17"/>
  <c r="G68" i="17"/>
  <c r="I68" i="17"/>
  <c r="K68" i="17"/>
  <c r="M68" i="17"/>
  <c r="O68" i="17"/>
  <c r="Q68" i="17"/>
  <c r="V68" i="17"/>
  <c r="G69" i="17"/>
  <c r="I69" i="17"/>
  <c r="K69" i="17"/>
  <c r="M69" i="17"/>
  <c r="O69" i="17"/>
  <c r="O63" i="17" s="1"/>
  <c r="Q69" i="17"/>
  <c r="V69" i="17"/>
  <c r="G70" i="17"/>
  <c r="I70" i="17"/>
  <c r="K70" i="17"/>
  <c r="M70" i="17"/>
  <c r="O70" i="17"/>
  <c r="Q70" i="17"/>
  <c r="Q63" i="17" s="1"/>
  <c r="V70" i="17"/>
  <c r="G71" i="17"/>
  <c r="M71" i="17" s="1"/>
  <c r="I71" i="17"/>
  <c r="K71" i="17"/>
  <c r="O71" i="17"/>
  <c r="Q71" i="17"/>
  <c r="V71" i="17"/>
  <c r="V63" i="17" s="1"/>
  <c r="G72" i="17"/>
  <c r="I72" i="17"/>
  <c r="K72" i="17"/>
  <c r="M72" i="17"/>
  <c r="O72" i="17"/>
  <c r="Q72" i="17"/>
  <c r="V72" i="17"/>
  <c r="AE74" i="17"/>
  <c r="AF74" i="17"/>
  <c r="G30" i="16"/>
  <c r="O8" i="16"/>
  <c r="Q8" i="16"/>
  <c r="G9" i="16"/>
  <c r="G8" i="16" s="1"/>
  <c r="I9" i="16"/>
  <c r="I8" i="16" s="1"/>
  <c r="K9" i="16"/>
  <c r="K8" i="16" s="1"/>
  <c r="O9" i="16"/>
  <c r="Q9" i="16"/>
  <c r="V9" i="16"/>
  <c r="V8" i="16" s="1"/>
  <c r="I10" i="16"/>
  <c r="Q10" i="16"/>
  <c r="V10" i="16"/>
  <c r="G11" i="16"/>
  <c r="M11" i="16" s="1"/>
  <c r="M10" i="16" s="1"/>
  <c r="I11" i="16"/>
  <c r="K11" i="16"/>
  <c r="K10" i="16" s="1"/>
  <c r="O11" i="16"/>
  <c r="O10" i="16" s="1"/>
  <c r="Q11" i="16"/>
  <c r="V11" i="16"/>
  <c r="G13" i="16"/>
  <c r="M13" i="16" s="1"/>
  <c r="I13" i="16"/>
  <c r="K13" i="16"/>
  <c r="K12" i="16" s="1"/>
  <c r="O13" i="16"/>
  <c r="O12" i="16" s="1"/>
  <c r="Q13" i="16"/>
  <c r="Q12" i="16" s="1"/>
  <c r="V13" i="16"/>
  <c r="V12" i="16" s="1"/>
  <c r="G14" i="16"/>
  <c r="I14" i="16"/>
  <c r="K14" i="16"/>
  <c r="M14" i="16"/>
  <c r="O14" i="16"/>
  <c r="Q14" i="16"/>
  <c r="V14" i="16"/>
  <c r="G15" i="16"/>
  <c r="I15" i="16"/>
  <c r="K15" i="16"/>
  <c r="M15" i="16"/>
  <c r="O15" i="16"/>
  <c r="Q15" i="16"/>
  <c r="V15" i="16"/>
  <c r="G16" i="16"/>
  <c r="I16" i="16"/>
  <c r="K16" i="16"/>
  <c r="M16" i="16"/>
  <c r="O16" i="16"/>
  <c r="Q16" i="16"/>
  <c r="V16" i="16"/>
  <c r="G17" i="16"/>
  <c r="M17" i="16" s="1"/>
  <c r="I17" i="16"/>
  <c r="K17" i="16"/>
  <c r="O17" i="16"/>
  <c r="Q17" i="16"/>
  <c r="V17" i="16"/>
  <c r="G18" i="16"/>
  <c r="M18" i="16" s="1"/>
  <c r="I18" i="16"/>
  <c r="K18" i="16"/>
  <c r="O18" i="16"/>
  <c r="Q18" i="16"/>
  <c r="V18" i="16"/>
  <c r="G19" i="16"/>
  <c r="M19" i="16" s="1"/>
  <c r="I19" i="16"/>
  <c r="K19" i="16"/>
  <c r="O19" i="16"/>
  <c r="Q19" i="16"/>
  <c r="V19" i="16"/>
  <c r="G20" i="16"/>
  <c r="I20" i="16"/>
  <c r="I12" i="16" s="1"/>
  <c r="K20" i="16"/>
  <c r="M20" i="16"/>
  <c r="O20" i="16"/>
  <c r="Q20" i="16"/>
  <c r="V20" i="16"/>
  <c r="G21" i="16"/>
  <c r="M21" i="16" s="1"/>
  <c r="I21" i="16"/>
  <c r="K21" i="16"/>
  <c r="O21" i="16"/>
  <c r="Q21" i="16"/>
  <c r="V21" i="16"/>
  <c r="G22" i="16"/>
  <c r="I22" i="16"/>
  <c r="K22" i="16"/>
  <c r="M22" i="16"/>
  <c r="O22" i="16"/>
  <c r="Q22" i="16"/>
  <c r="V22" i="16"/>
  <c r="G23" i="16"/>
  <c r="I23" i="16"/>
  <c r="K23" i="16"/>
  <c r="M23" i="16"/>
  <c r="O23" i="16"/>
  <c r="Q23" i="16"/>
  <c r="V23" i="16"/>
  <c r="O25" i="16"/>
  <c r="Q25" i="16"/>
  <c r="G26" i="16"/>
  <c r="G25" i="16" s="1"/>
  <c r="I26" i="16"/>
  <c r="I25" i="16" s="1"/>
  <c r="K26" i="16"/>
  <c r="K25" i="16" s="1"/>
  <c r="O26" i="16"/>
  <c r="Q26" i="16"/>
  <c r="V26" i="16"/>
  <c r="V25" i="16" s="1"/>
  <c r="G27" i="16"/>
  <c r="M27" i="16" s="1"/>
  <c r="I27" i="16"/>
  <c r="K27" i="16"/>
  <c r="O27" i="16"/>
  <c r="Q27" i="16"/>
  <c r="V27" i="16"/>
  <c r="G28" i="16"/>
  <c r="M28" i="16" s="1"/>
  <c r="I28" i="16"/>
  <c r="K28" i="16"/>
  <c r="O28" i="16"/>
  <c r="Q28" i="16"/>
  <c r="V28" i="16"/>
  <c r="AF30" i="16"/>
  <c r="G40" i="15"/>
  <c r="G9" i="15"/>
  <c r="G8" i="15" s="1"/>
  <c r="I9" i="15"/>
  <c r="I8" i="15" s="1"/>
  <c r="K9" i="15"/>
  <c r="O9" i="15"/>
  <c r="Q9" i="15"/>
  <c r="V9" i="15"/>
  <c r="G10" i="15"/>
  <c r="M10" i="15" s="1"/>
  <c r="I10" i="15"/>
  <c r="K10" i="15"/>
  <c r="K8" i="15" s="1"/>
  <c r="O10" i="15"/>
  <c r="Q10" i="15"/>
  <c r="V10" i="15"/>
  <c r="G13" i="15"/>
  <c r="I13" i="15"/>
  <c r="K13" i="15"/>
  <c r="M13" i="15"/>
  <c r="O13" i="15"/>
  <c r="Q13" i="15"/>
  <c r="V13" i="15"/>
  <c r="G16" i="15"/>
  <c r="I16" i="15"/>
  <c r="K16" i="15"/>
  <c r="M16" i="15"/>
  <c r="O16" i="15"/>
  <c r="O8" i="15" s="1"/>
  <c r="Q16" i="15"/>
  <c r="V16" i="15"/>
  <c r="G19" i="15"/>
  <c r="I19" i="15"/>
  <c r="K19" i="15"/>
  <c r="M19" i="15"/>
  <c r="O19" i="15"/>
  <c r="Q19" i="15"/>
  <c r="Q8" i="15" s="1"/>
  <c r="V19" i="15"/>
  <c r="G20" i="15"/>
  <c r="I20" i="15"/>
  <c r="K20" i="15"/>
  <c r="M20" i="15"/>
  <c r="O20" i="15"/>
  <c r="Q20" i="15"/>
  <c r="V20" i="15"/>
  <c r="V8" i="15" s="1"/>
  <c r="G21" i="15"/>
  <c r="I21" i="15"/>
  <c r="K21" i="15"/>
  <c r="M21" i="15"/>
  <c r="O21" i="15"/>
  <c r="Q21" i="15"/>
  <c r="V21" i="15"/>
  <c r="G22" i="15"/>
  <c r="M22" i="15" s="1"/>
  <c r="I22" i="15"/>
  <c r="K22" i="15"/>
  <c r="O22" i="15"/>
  <c r="Q22" i="15"/>
  <c r="V22" i="15"/>
  <c r="G23" i="15"/>
  <c r="M23" i="15" s="1"/>
  <c r="I23" i="15"/>
  <c r="K23" i="15"/>
  <c r="O23" i="15"/>
  <c r="Q23" i="15"/>
  <c r="V23" i="15"/>
  <c r="G24" i="15"/>
  <c r="M24" i="15" s="1"/>
  <c r="I24" i="15"/>
  <c r="K24" i="15"/>
  <c r="O24" i="15"/>
  <c r="Q24" i="15"/>
  <c r="V24" i="15"/>
  <c r="G25" i="15"/>
  <c r="I25" i="15"/>
  <c r="K25" i="15"/>
  <c r="M25" i="15"/>
  <c r="O25" i="15"/>
  <c r="Q25" i="15"/>
  <c r="V25" i="15"/>
  <c r="G26" i="15"/>
  <c r="I26" i="15"/>
  <c r="K26" i="15"/>
  <c r="M26" i="15"/>
  <c r="O26" i="15"/>
  <c r="Q26" i="15"/>
  <c r="V26" i="15"/>
  <c r="G27" i="15"/>
  <c r="I27" i="15"/>
  <c r="K27" i="15"/>
  <c r="M27" i="15"/>
  <c r="O27" i="15"/>
  <c r="Q27" i="15"/>
  <c r="V27" i="15"/>
  <c r="G28" i="15"/>
  <c r="I28" i="15"/>
  <c r="K28" i="15"/>
  <c r="M28" i="15"/>
  <c r="O28" i="15"/>
  <c r="Q28" i="15"/>
  <c r="V28" i="15"/>
  <c r="G29" i="15"/>
  <c r="I29" i="15"/>
  <c r="K29" i="15"/>
  <c r="M29" i="15"/>
  <c r="O29" i="15"/>
  <c r="Q29" i="15"/>
  <c r="V29" i="15"/>
  <c r="G30" i="15"/>
  <c r="M30" i="15" s="1"/>
  <c r="I30" i="15"/>
  <c r="K30" i="15"/>
  <c r="O30" i="15"/>
  <c r="Q30" i="15"/>
  <c r="V30" i="15"/>
  <c r="G31" i="15"/>
  <c r="M31" i="15" s="1"/>
  <c r="I31" i="15"/>
  <c r="K31" i="15"/>
  <c r="O31" i="15"/>
  <c r="Q31" i="15"/>
  <c r="V31" i="15"/>
  <c r="G32" i="15"/>
  <c r="M32" i="15" s="1"/>
  <c r="I32" i="15"/>
  <c r="K32" i="15"/>
  <c r="O32" i="15"/>
  <c r="Q32" i="15"/>
  <c r="V32" i="15"/>
  <c r="G34" i="15"/>
  <c r="I34" i="15"/>
  <c r="K34" i="15"/>
  <c r="M34" i="15"/>
  <c r="G35" i="15"/>
  <c r="I35" i="15"/>
  <c r="K35" i="15"/>
  <c r="M35" i="15"/>
  <c r="O35" i="15"/>
  <c r="O34" i="15" s="1"/>
  <c r="Q35" i="15"/>
  <c r="V35" i="15"/>
  <c r="G36" i="15"/>
  <c r="I36" i="15"/>
  <c r="K36" i="15"/>
  <c r="M36" i="15"/>
  <c r="O36" i="15"/>
  <c r="Q36" i="15"/>
  <c r="Q34" i="15" s="1"/>
  <c r="V36" i="15"/>
  <c r="G37" i="15"/>
  <c r="I37" i="15"/>
  <c r="K37" i="15"/>
  <c r="M37" i="15"/>
  <c r="O37" i="15"/>
  <c r="Q37" i="15"/>
  <c r="V37" i="15"/>
  <c r="V34" i="15" s="1"/>
  <c r="AF40" i="15"/>
  <c r="G145" i="14"/>
  <c r="BA41" i="14"/>
  <c r="O8" i="14"/>
  <c r="G9" i="14"/>
  <c r="M9" i="14" s="1"/>
  <c r="I9" i="14"/>
  <c r="I8" i="14" s="1"/>
  <c r="K9" i="14"/>
  <c r="K8" i="14" s="1"/>
  <c r="O9" i="14"/>
  <c r="Q9" i="14"/>
  <c r="Q8" i="14" s="1"/>
  <c r="V9" i="14"/>
  <c r="G11" i="14"/>
  <c r="G8" i="14" s="1"/>
  <c r="I11" i="14"/>
  <c r="K11" i="14"/>
  <c r="O11" i="14"/>
  <c r="Q11" i="14"/>
  <c r="V11" i="14"/>
  <c r="V8" i="14" s="1"/>
  <c r="G13" i="14"/>
  <c r="I13" i="14"/>
  <c r="K13" i="14"/>
  <c r="M13" i="14"/>
  <c r="O13" i="14"/>
  <c r="Q13" i="14"/>
  <c r="V13" i="14"/>
  <c r="G15" i="14"/>
  <c r="M15" i="14" s="1"/>
  <c r="I15" i="14"/>
  <c r="K15" i="14"/>
  <c r="O15" i="14"/>
  <c r="Q15" i="14"/>
  <c r="V15" i="14"/>
  <c r="G17" i="14"/>
  <c r="I17" i="14"/>
  <c r="K17" i="14"/>
  <c r="M17" i="14"/>
  <c r="O17" i="14"/>
  <c r="Q17" i="14"/>
  <c r="V17" i="14"/>
  <c r="G20" i="14"/>
  <c r="I20" i="14"/>
  <c r="I19" i="14" s="1"/>
  <c r="K20" i="14"/>
  <c r="M20" i="14"/>
  <c r="O20" i="14"/>
  <c r="Q20" i="14"/>
  <c r="Q19" i="14" s="1"/>
  <c r="V20" i="14"/>
  <c r="G21" i="14"/>
  <c r="M21" i="14" s="1"/>
  <c r="I21" i="14"/>
  <c r="K21" i="14"/>
  <c r="O21" i="14"/>
  <c r="O19" i="14" s="1"/>
  <c r="Q21" i="14"/>
  <c r="V21" i="14"/>
  <c r="V19" i="14" s="1"/>
  <c r="G22" i="14"/>
  <c r="I22" i="14"/>
  <c r="K22" i="14"/>
  <c r="M22" i="14"/>
  <c r="O22" i="14"/>
  <c r="Q22" i="14"/>
  <c r="V22" i="14"/>
  <c r="G23" i="14"/>
  <c r="M23" i="14" s="1"/>
  <c r="I23" i="14"/>
  <c r="K23" i="14"/>
  <c r="O23" i="14"/>
  <c r="Q23" i="14"/>
  <c r="V23" i="14"/>
  <c r="G26" i="14"/>
  <c r="I26" i="14"/>
  <c r="K26" i="14"/>
  <c r="M26" i="14"/>
  <c r="O26" i="14"/>
  <c r="Q26" i="14"/>
  <c r="V26" i="14"/>
  <c r="G29" i="14"/>
  <c r="M29" i="14" s="1"/>
  <c r="I29" i="14"/>
  <c r="K29" i="14"/>
  <c r="O29" i="14"/>
  <c r="Q29" i="14"/>
  <c r="V29" i="14"/>
  <c r="G32" i="14"/>
  <c r="I32" i="14"/>
  <c r="K32" i="14"/>
  <c r="M32" i="14"/>
  <c r="O32" i="14"/>
  <c r="Q32" i="14"/>
  <c r="V32" i="14"/>
  <c r="G36" i="14"/>
  <c r="M36" i="14" s="1"/>
  <c r="I36" i="14"/>
  <c r="K36" i="14"/>
  <c r="K19" i="14" s="1"/>
  <c r="O36" i="14"/>
  <c r="Q36" i="14"/>
  <c r="V36" i="14"/>
  <c r="G40" i="14"/>
  <c r="I40" i="14"/>
  <c r="K40" i="14"/>
  <c r="M40" i="14"/>
  <c r="O40" i="14"/>
  <c r="Q40" i="14"/>
  <c r="V40" i="14"/>
  <c r="G49" i="14"/>
  <c r="M49" i="14" s="1"/>
  <c r="I49" i="14"/>
  <c r="K49" i="14"/>
  <c r="O49" i="14"/>
  <c r="Q49" i="14"/>
  <c r="V49" i="14"/>
  <c r="G50" i="14"/>
  <c r="I50" i="14"/>
  <c r="K50" i="14"/>
  <c r="M50" i="14"/>
  <c r="O50" i="14"/>
  <c r="Q50" i="14"/>
  <c r="V50" i="14"/>
  <c r="G53" i="14"/>
  <c r="I53" i="14"/>
  <c r="I52" i="14" s="1"/>
  <c r="K53" i="14"/>
  <c r="K52" i="14" s="1"/>
  <c r="M53" i="14"/>
  <c r="O53" i="14"/>
  <c r="Q53" i="14"/>
  <c r="Q52" i="14" s="1"/>
  <c r="V53" i="14"/>
  <c r="G54" i="14"/>
  <c r="M54" i="14" s="1"/>
  <c r="I54" i="14"/>
  <c r="K54" i="14"/>
  <c r="O54" i="14"/>
  <c r="Q54" i="14"/>
  <c r="V54" i="14"/>
  <c r="G55" i="14"/>
  <c r="I55" i="14"/>
  <c r="K55" i="14"/>
  <c r="M55" i="14"/>
  <c r="O55" i="14"/>
  <c r="Q55" i="14"/>
  <c r="V55" i="14"/>
  <c r="G56" i="14"/>
  <c r="M56" i="14" s="1"/>
  <c r="I56" i="14"/>
  <c r="K56" i="14"/>
  <c r="O56" i="14"/>
  <c r="O52" i="14" s="1"/>
  <c r="Q56" i="14"/>
  <c r="V56" i="14"/>
  <c r="G57" i="14"/>
  <c r="I57" i="14"/>
  <c r="K57" i="14"/>
  <c r="M57" i="14"/>
  <c r="O57" i="14"/>
  <c r="Q57" i="14"/>
  <c r="V57" i="14"/>
  <c r="G61" i="14"/>
  <c r="M61" i="14" s="1"/>
  <c r="I61" i="14"/>
  <c r="K61" i="14"/>
  <c r="O61" i="14"/>
  <c r="Q61" i="14"/>
  <c r="V61" i="14"/>
  <c r="V52" i="14" s="1"/>
  <c r="G65" i="14"/>
  <c r="I65" i="14"/>
  <c r="K65" i="14"/>
  <c r="M65" i="14"/>
  <c r="O65" i="14"/>
  <c r="Q65" i="14"/>
  <c r="V65" i="14"/>
  <c r="G69" i="14"/>
  <c r="M69" i="14" s="1"/>
  <c r="I69" i="14"/>
  <c r="K69" i="14"/>
  <c r="O69" i="14"/>
  <c r="Q69" i="14"/>
  <c r="V69" i="14"/>
  <c r="G73" i="14"/>
  <c r="I73" i="14"/>
  <c r="K73" i="14"/>
  <c r="M73" i="14"/>
  <c r="O73" i="14"/>
  <c r="Q73" i="14"/>
  <c r="V73" i="14"/>
  <c r="G75" i="14"/>
  <c r="M75" i="14" s="1"/>
  <c r="I75" i="14"/>
  <c r="K75" i="14"/>
  <c r="O75" i="14"/>
  <c r="Q75" i="14"/>
  <c r="V75" i="14"/>
  <c r="G77" i="14"/>
  <c r="I77" i="14"/>
  <c r="K77" i="14"/>
  <c r="M77" i="14"/>
  <c r="O77" i="14"/>
  <c r="Q77" i="14"/>
  <c r="V77" i="14"/>
  <c r="G80" i="14"/>
  <c r="I80" i="14"/>
  <c r="I79" i="14" s="1"/>
  <c r="K80" i="14"/>
  <c r="M80" i="14"/>
  <c r="O80" i="14"/>
  <c r="Q80" i="14"/>
  <c r="Q79" i="14" s="1"/>
  <c r="V80" i="14"/>
  <c r="G81" i="14"/>
  <c r="I81" i="14"/>
  <c r="K81" i="14"/>
  <c r="M81" i="14"/>
  <c r="O81" i="14"/>
  <c r="Q81" i="14"/>
  <c r="V81" i="14"/>
  <c r="V79" i="14" s="1"/>
  <c r="G82" i="14"/>
  <c r="I82" i="14"/>
  <c r="K82" i="14"/>
  <c r="M82" i="14"/>
  <c r="O82" i="14"/>
  <c r="Q82" i="14"/>
  <c r="V82" i="14"/>
  <c r="G83" i="14"/>
  <c r="M83" i="14" s="1"/>
  <c r="I83" i="14"/>
  <c r="K83" i="14"/>
  <c r="O83" i="14"/>
  <c r="Q83" i="14"/>
  <c r="V83" i="14"/>
  <c r="G85" i="14"/>
  <c r="M85" i="14" s="1"/>
  <c r="I85" i="14"/>
  <c r="K85" i="14"/>
  <c r="O85" i="14"/>
  <c r="Q85" i="14"/>
  <c r="V85" i="14"/>
  <c r="G86" i="14"/>
  <c r="M86" i="14" s="1"/>
  <c r="I86" i="14"/>
  <c r="K86" i="14"/>
  <c r="K79" i="14" s="1"/>
  <c r="O86" i="14"/>
  <c r="Q86" i="14"/>
  <c r="V86" i="14"/>
  <c r="G87" i="14"/>
  <c r="I87" i="14"/>
  <c r="K87" i="14"/>
  <c r="M87" i="14"/>
  <c r="O87" i="14"/>
  <c r="Q87" i="14"/>
  <c r="V87" i="14"/>
  <c r="G88" i="14"/>
  <c r="M88" i="14" s="1"/>
  <c r="I88" i="14"/>
  <c r="K88" i="14"/>
  <c r="O88" i="14"/>
  <c r="O79" i="14" s="1"/>
  <c r="Q88" i="14"/>
  <c r="V88" i="14"/>
  <c r="G89" i="14"/>
  <c r="I89" i="14"/>
  <c r="K89" i="14"/>
  <c r="M89" i="14"/>
  <c r="O89" i="14"/>
  <c r="Q89" i="14"/>
  <c r="V89" i="14"/>
  <c r="G90" i="14"/>
  <c r="I90" i="14"/>
  <c r="K90" i="14"/>
  <c r="M90" i="14"/>
  <c r="O90" i="14"/>
  <c r="Q90" i="14"/>
  <c r="V90" i="14"/>
  <c r="G91" i="14"/>
  <c r="I91" i="14"/>
  <c r="K91" i="14"/>
  <c r="M91" i="14"/>
  <c r="O91" i="14"/>
  <c r="Q91" i="14"/>
  <c r="V91" i="14"/>
  <c r="G92" i="14"/>
  <c r="M92" i="14" s="1"/>
  <c r="I92" i="14"/>
  <c r="K92" i="14"/>
  <c r="O92" i="14"/>
  <c r="Q92" i="14"/>
  <c r="V92" i="14"/>
  <c r="G93" i="14"/>
  <c r="I93" i="14"/>
  <c r="K93" i="14"/>
  <c r="M93" i="14"/>
  <c r="O93" i="14"/>
  <c r="Q93" i="14"/>
  <c r="V93" i="14"/>
  <c r="G94" i="14"/>
  <c r="M94" i="14" s="1"/>
  <c r="I94" i="14"/>
  <c r="K94" i="14"/>
  <c r="O94" i="14"/>
  <c r="Q94" i="14"/>
  <c r="V94" i="14"/>
  <c r="G95" i="14"/>
  <c r="I95" i="14"/>
  <c r="K95" i="14"/>
  <c r="M95" i="14"/>
  <c r="O95" i="14"/>
  <c r="Q95" i="14"/>
  <c r="V95" i="14"/>
  <c r="G96" i="14"/>
  <c r="M96" i="14" s="1"/>
  <c r="I96" i="14"/>
  <c r="K96" i="14"/>
  <c r="O96" i="14"/>
  <c r="Q96" i="14"/>
  <c r="V96" i="14"/>
  <c r="G97" i="14"/>
  <c r="I97" i="14"/>
  <c r="K97" i="14"/>
  <c r="M97" i="14"/>
  <c r="O97" i="14"/>
  <c r="Q97" i="14"/>
  <c r="V97" i="14"/>
  <c r="G98" i="14"/>
  <c r="M98" i="14" s="1"/>
  <c r="I98" i="14"/>
  <c r="K98" i="14"/>
  <c r="O98" i="14"/>
  <c r="Q98" i="14"/>
  <c r="V98" i="14"/>
  <c r="G99" i="14"/>
  <c r="I99" i="14"/>
  <c r="K99" i="14"/>
  <c r="M99" i="14"/>
  <c r="O99" i="14"/>
  <c r="Q99" i="14"/>
  <c r="V99" i="14"/>
  <c r="G101" i="14"/>
  <c r="M101" i="14" s="1"/>
  <c r="I101" i="14"/>
  <c r="K101" i="14"/>
  <c r="O101" i="14"/>
  <c r="Q101" i="14"/>
  <c r="V101" i="14"/>
  <c r="G109" i="14"/>
  <c r="I109" i="14"/>
  <c r="K109" i="14"/>
  <c r="M109" i="14"/>
  <c r="O109" i="14"/>
  <c r="Q109" i="14"/>
  <c r="V109" i="14"/>
  <c r="G115" i="14"/>
  <c r="M115" i="14" s="1"/>
  <c r="I115" i="14"/>
  <c r="K115" i="14"/>
  <c r="O115" i="14"/>
  <c r="Q115" i="14"/>
  <c r="V115" i="14"/>
  <c r="G117" i="14"/>
  <c r="I117" i="14"/>
  <c r="K117" i="14"/>
  <c r="M117" i="14"/>
  <c r="O117" i="14"/>
  <c r="Q117" i="14"/>
  <c r="V117" i="14"/>
  <c r="G119" i="14"/>
  <c r="M119" i="14" s="1"/>
  <c r="I119" i="14"/>
  <c r="K119" i="14"/>
  <c r="O119" i="14"/>
  <c r="Q119" i="14"/>
  <c r="V119" i="14"/>
  <c r="G120" i="14"/>
  <c r="I120" i="14"/>
  <c r="K120" i="14"/>
  <c r="M120" i="14"/>
  <c r="O120" i="14"/>
  <c r="Q120" i="14"/>
  <c r="V120" i="14"/>
  <c r="G121" i="14"/>
  <c r="I121" i="14"/>
  <c r="K121" i="14"/>
  <c r="M121" i="14"/>
  <c r="O121" i="14"/>
  <c r="Q121" i="14"/>
  <c r="V121" i="14"/>
  <c r="G122" i="14"/>
  <c r="I122" i="14"/>
  <c r="K122" i="14"/>
  <c r="M122" i="14"/>
  <c r="O122" i="14"/>
  <c r="Q122" i="14"/>
  <c r="V122" i="14"/>
  <c r="G123" i="14"/>
  <c r="M123" i="14" s="1"/>
  <c r="I123" i="14"/>
  <c r="K123" i="14"/>
  <c r="O123" i="14"/>
  <c r="Q123" i="14"/>
  <c r="V123" i="14"/>
  <c r="G125" i="14"/>
  <c r="M125" i="14" s="1"/>
  <c r="I125" i="14"/>
  <c r="K125" i="14"/>
  <c r="O125" i="14"/>
  <c r="Q125" i="14"/>
  <c r="V125" i="14"/>
  <c r="G127" i="14"/>
  <c r="K127" i="14"/>
  <c r="G128" i="14"/>
  <c r="I128" i="14"/>
  <c r="I127" i="14" s="1"/>
  <c r="K128" i="14"/>
  <c r="M128" i="14"/>
  <c r="M127" i="14" s="1"/>
  <c r="O128" i="14"/>
  <c r="Q128" i="14"/>
  <c r="V128" i="14"/>
  <c r="V127" i="14" s="1"/>
  <c r="G129" i="14"/>
  <c r="I129" i="14"/>
  <c r="K129" i="14"/>
  <c r="M129" i="14"/>
  <c r="O129" i="14"/>
  <c r="O127" i="14" s="1"/>
  <c r="Q129" i="14"/>
  <c r="V129" i="14"/>
  <c r="G130" i="14"/>
  <c r="I130" i="14"/>
  <c r="K130" i="14"/>
  <c r="M130" i="14"/>
  <c r="O130" i="14"/>
  <c r="Q130" i="14"/>
  <c r="Q127" i="14" s="1"/>
  <c r="V130" i="14"/>
  <c r="V132" i="14"/>
  <c r="G133" i="14"/>
  <c r="I133" i="14"/>
  <c r="K133" i="14"/>
  <c r="M133" i="14"/>
  <c r="O133" i="14"/>
  <c r="Q133" i="14"/>
  <c r="Q132" i="14" s="1"/>
  <c r="V133" i="14"/>
  <c r="G134" i="14"/>
  <c r="G132" i="14" s="1"/>
  <c r="I134" i="14"/>
  <c r="K134" i="14"/>
  <c r="O134" i="14"/>
  <c r="Q134" i="14"/>
  <c r="V134" i="14"/>
  <c r="G136" i="14"/>
  <c r="M136" i="14" s="1"/>
  <c r="I136" i="14"/>
  <c r="I132" i="14" s="1"/>
  <c r="K136" i="14"/>
  <c r="O136" i="14"/>
  <c r="Q136" i="14"/>
  <c r="V136" i="14"/>
  <c r="G137" i="14"/>
  <c r="M137" i="14" s="1"/>
  <c r="I137" i="14"/>
  <c r="K137" i="14"/>
  <c r="K132" i="14" s="1"/>
  <c r="O137" i="14"/>
  <c r="Q137" i="14"/>
  <c r="V137" i="14"/>
  <c r="G139" i="14"/>
  <c r="I139" i="14"/>
  <c r="K139" i="14"/>
  <c r="M139" i="14"/>
  <c r="O139" i="14"/>
  <c r="Q139" i="14"/>
  <c r="V139" i="14"/>
  <c r="G141" i="14"/>
  <c r="I141" i="14"/>
  <c r="K141" i="14"/>
  <c r="M141" i="14"/>
  <c r="O141" i="14"/>
  <c r="O132" i="14" s="1"/>
  <c r="Q141" i="14"/>
  <c r="V141" i="14"/>
  <c r="G143" i="14"/>
  <c r="I143" i="14"/>
  <c r="K143" i="14"/>
  <c r="M143" i="14"/>
  <c r="O143" i="14"/>
  <c r="Q143" i="14"/>
  <c r="V143" i="14"/>
  <c r="AF145" i="14"/>
  <c r="G384" i="13"/>
  <c r="BA197" i="13"/>
  <c r="G8" i="13"/>
  <c r="I8" i="13"/>
  <c r="K8" i="13"/>
  <c r="O8" i="13"/>
  <c r="Q8" i="13"/>
  <c r="V8" i="13"/>
  <c r="G9" i="13"/>
  <c r="I9" i="13"/>
  <c r="K9" i="13"/>
  <c r="M9" i="13"/>
  <c r="M8" i="13" s="1"/>
  <c r="O9" i="13"/>
  <c r="Q9" i="13"/>
  <c r="V9" i="13"/>
  <c r="G44" i="13"/>
  <c r="G45" i="13"/>
  <c r="M45" i="13" s="1"/>
  <c r="M44" i="13" s="1"/>
  <c r="I45" i="13"/>
  <c r="I44" i="13" s="1"/>
  <c r="K45" i="13"/>
  <c r="O45" i="13"/>
  <c r="Q45" i="13"/>
  <c r="Q44" i="13" s="1"/>
  <c r="V45" i="13"/>
  <c r="G63" i="13"/>
  <c r="M63" i="13" s="1"/>
  <c r="I63" i="13"/>
  <c r="K63" i="13"/>
  <c r="K44" i="13" s="1"/>
  <c r="O63" i="13"/>
  <c r="Q63" i="13"/>
  <c r="V63" i="13"/>
  <c r="V44" i="13" s="1"/>
  <c r="G78" i="13"/>
  <c r="I78" i="13"/>
  <c r="K78" i="13"/>
  <c r="M78" i="13"/>
  <c r="O78" i="13"/>
  <c r="Q78" i="13"/>
  <c r="V78" i="13"/>
  <c r="G91" i="13"/>
  <c r="M91" i="13" s="1"/>
  <c r="I91" i="13"/>
  <c r="K91" i="13"/>
  <c r="O91" i="13"/>
  <c r="O44" i="13" s="1"/>
  <c r="Q91" i="13"/>
  <c r="V91" i="13"/>
  <c r="G96" i="13"/>
  <c r="I96" i="13"/>
  <c r="O96" i="13"/>
  <c r="Q96" i="13"/>
  <c r="G97" i="13"/>
  <c r="M97" i="13" s="1"/>
  <c r="M96" i="13" s="1"/>
  <c r="I97" i="13"/>
  <c r="K97" i="13"/>
  <c r="K96" i="13" s="1"/>
  <c r="O97" i="13"/>
  <c r="Q97" i="13"/>
  <c r="V97" i="13"/>
  <c r="V96" i="13" s="1"/>
  <c r="G100" i="13"/>
  <c r="I100" i="13"/>
  <c r="K100" i="13"/>
  <c r="M100" i="13"/>
  <c r="O100" i="13"/>
  <c r="Q100" i="13"/>
  <c r="V100" i="13"/>
  <c r="G118" i="13"/>
  <c r="O118" i="13"/>
  <c r="G119" i="13"/>
  <c r="M119" i="13" s="1"/>
  <c r="I119" i="13"/>
  <c r="I118" i="13" s="1"/>
  <c r="K119" i="13"/>
  <c r="O119" i="13"/>
  <c r="Q119" i="13"/>
  <c r="Q118" i="13" s="1"/>
  <c r="V119" i="13"/>
  <c r="G122" i="13"/>
  <c r="M122" i="13" s="1"/>
  <c r="I122" i="13"/>
  <c r="K122" i="13"/>
  <c r="K118" i="13" s="1"/>
  <c r="O122" i="13"/>
  <c r="Q122" i="13"/>
  <c r="V122" i="13"/>
  <c r="V118" i="13" s="1"/>
  <c r="G125" i="13"/>
  <c r="I125" i="13"/>
  <c r="K125" i="13"/>
  <c r="M125" i="13"/>
  <c r="O125" i="13"/>
  <c r="Q125" i="13"/>
  <c r="V125" i="13"/>
  <c r="G127" i="13"/>
  <c r="M127" i="13" s="1"/>
  <c r="I127" i="13"/>
  <c r="I126" i="13" s="1"/>
  <c r="K127" i="13"/>
  <c r="O127" i="13"/>
  <c r="Q127" i="13"/>
  <c r="Q126" i="13" s="1"/>
  <c r="V127" i="13"/>
  <c r="G144" i="13"/>
  <c r="M144" i="13" s="1"/>
  <c r="I144" i="13"/>
  <c r="K144" i="13"/>
  <c r="K126" i="13" s="1"/>
  <c r="O144" i="13"/>
  <c r="Q144" i="13"/>
  <c r="V144" i="13"/>
  <c r="V126" i="13" s="1"/>
  <c r="G146" i="13"/>
  <c r="I146" i="13"/>
  <c r="K146" i="13"/>
  <c r="M146" i="13"/>
  <c r="O146" i="13"/>
  <c r="Q146" i="13"/>
  <c r="V146" i="13"/>
  <c r="G147" i="13"/>
  <c r="M147" i="13" s="1"/>
  <c r="I147" i="13"/>
  <c r="K147" i="13"/>
  <c r="O147" i="13"/>
  <c r="Q147" i="13"/>
  <c r="V147" i="13"/>
  <c r="G148" i="13"/>
  <c r="M148" i="13" s="1"/>
  <c r="I148" i="13"/>
  <c r="K148" i="13"/>
  <c r="O148" i="13"/>
  <c r="Q148" i="13"/>
  <c r="V148" i="13"/>
  <c r="G149" i="13"/>
  <c r="M149" i="13" s="1"/>
  <c r="I149" i="13"/>
  <c r="K149" i="13"/>
  <c r="O149" i="13"/>
  <c r="Q149" i="13"/>
  <c r="V149" i="13"/>
  <c r="G150" i="13"/>
  <c r="I150" i="13"/>
  <c r="K150" i="13"/>
  <c r="M150" i="13"/>
  <c r="O150" i="13"/>
  <c r="Q150" i="13"/>
  <c r="V150" i="13"/>
  <c r="G152" i="13"/>
  <c r="M152" i="13" s="1"/>
  <c r="I152" i="13"/>
  <c r="K152" i="13"/>
  <c r="O152" i="13"/>
  <c r="O126" i="13" s="1"/>
  <c r="Q152" i="13"/>
  <c r="V152" i="13"/>
  <c r="G154" i="13"/>
  <c r="M154" i="13" s="1"/>
  <c r="I154" i="13"/>
  <c r="K154" i="13"/>
  <c r="O154" i="13"/>
  <c r="Q154" i="13"/>
  <c r="V154" i="13"/>
  <c r="G156" i="13"/>
  <c r="M156" i="13" s="1"/>
  <c r="I156" i="13"/>
  <c r="K156" i="13"/>
  <c r="O156" i="13"/>
  <c r="Q156" i="13"/>
  <c r="V156" i="13"/>
  <c r="G158" i="13"/>
  <c r="I158" i="13"/>
  <c r="K158" i="13"/>
  <c r="M158" i="13"/>
  <c r="O158" i="13"/>
  <c r="Q158" i="13"/>
  <c r="V158" i="13"/>
  <c r="G175" i="13"/>
  <c r="M175" i="13" s="1"/>
  <c r="I175" i="13"/>
  <c r="K175" i="13"/>
  <c r="O175" i="13"/>
  <c r="Q175" i="13"/>
  <c r="V175" i="13"/>
  <c r="G192" i="13"/>
  <c r="I192" i="13"/>
  <c r="O192" i="13"/>
  <c r="Q192" i="13"/>
  <c r="G193" i="13"/>
  <c r="M193" i="13" s="1"/>
  <c r="M192" i="13" s="1"/>
  <c r="I193" i="13"/>
  <c r="K193" i="13"/>
  <c r="K192" i="13" s="1"/>
  <c r="O193" i="13"/>
  <c r="Q193" i="13"/>
  <c r="V193" i="13"/>
  <c r="V192" i="13" s="1"/>
  <c r="I195" i="13"/>
  <c r="K195" i="13"/>
  <c r="Q195" i="13"/>
  <c r="V195" i="13"/>
  <c r="G196" i="13"/>
  <c r="G195" i="13" s="1"/>
  <c r="I196" i="13"/>
  <c r="K196" i="13"/>
  <c r="O196" i="13"/>
  <c r="O195" i="13" s="1"/>
  <c r="Q196" i="13"/>
  <c r="V196" i="13"/>
  <c r="I213" i="13"/>
  <c r="Q213" i="13"/>
  <c r="G214" i="13"/>
  <c r="M214" i="13" s="1"/>
  <c r="I214" i="13"/>
  <c r="K214" i="13"/>
  <c r="K213" i="13" s="1"/>
  <c r="O214" i="13"/>
  <c r="Q214" i="13"/>
  <c r="V214" i="13"/>
  <c r="V213" i="13" s="1"/>
  <c r="G216" i="13"/>
  <c r="I216" i="13"/>
  <c r="K216" i="13"/>
  <c r="M216" i="13"/>
  <c r="O216" i="13"/>
  <c r="Q216" i="13"/>
  <c r="V216" i="13"/>
  <c r="G217" i="13"/>
  <c r="G213" i="13" s="1"/>
  <c r="I217" i="13"/>
  <c r="K217" i="13"/>
  <c r="O217" i="13"/>
  <c r="O213" i="13" s="1"/>
  <c r="Q217" i="13"/>
  <c r="V217" i="13"/>
  <c r="I219" i="13"/>
  <c r="G220" i="13"/>
  <c r="M220" i="13" s="1"/>
  <c r="I220" i="13"/>
  <c r="K220" i="13"/>
  <c r="K219" i="13" s="1"/>
  <c r="O220" i="13"/>
  <c r="Q220" i="13"/>
  <c r="V220" i="13"/>
  <c r="V219" i="13" s="1"/>
  <c r="G222" i="13"/>
  <c r="I222" i="13"/>
  <c r="K222" i="13"/>
  <c r="M222" i="13"/>
  <c r="O222" i="13"/>
  <c r="Q222" i="13"/>
  <c r="V222" i="13"/>
  <c r="G224" i="13"/>
  <c r="G219" i="13" s="1"/>
  <c r="I224" i="13"/>
  <c r="K224" i="13"/>
  <c r="O224" i="13"/>
  <c r="O219" i="13" s="1"/>
  <c r="Q224" i="13"/>
  <c r="V224" i="13"/>
  <c r="G240" i="13"/>
  <c r="M240" i="13" s="1"/>
  <c r="I240" i="13"/>
  <c r="K240" i="13"/>
  <c r="O240" i="13"/>
  <c r="Q240" i="13"/>
  <c r="Q219" i="13" s="1"/>
  <c r="V240" i="13"/>
  <c r="G257" i="13"/>
  <c r="M257" i="13" s="1"/>
  <c r="I257" i="13"/>
  <c r="K257" i="13"/>
  <c r="O257" i="13"/>
  <c r="Q257" i="13"/>
  <c r="V257" i="13"/>
  <c r="G277" i="13"/>
  <c r="I277" i="13"/>
  <c r="K277" i="13"/>
  <c r="M277" i="13"/>
  <c r="O277" i="13"/>
  <c r="Q277" i="13"/>
  <c r="V277" i="13"/>
  <c r="G279" i="13"/>
  <c r="M279" i="13" s="1"/>
  <c r="I279" i="13"/>
  <c r="K279" i="13"/>
  <c r="O279" i="13"/>
  <c r="Q279" i="13"/>
  <c r="V279" i="13"/>
  <c r="I281" i="13"/>
  <c r="G282" i="13"/>
  <c r="M282" i="13" s="1"/>
  <c r="I282" i="13"/>
  <c r="K282" i="13"/>
  <c r="K281" i="13" s="1"/>
  <c r="O282" i="13"/>
  <c r="Q282" i="13"/>
  <c r="V282" i="13"/>
  <c r="V281" i="13" s="1"/>
  <c r="G285" i="13"/>
  <c r="I285" i="13"/>
  <c r="K285" i="13"/>
  <c r="M285" i="13"/>
  <c r="O285" i="13"/>
  <c r="Q285" i="13"/>
  <c r="V285" i="13"/>
  <c r="G301" i="13"/>
  <c r="G281" i="13" s="1"/>
  <c r="I301" i="13"/>
  <c r="K301" i="13"/>
  <c r="O301" i="13"/>
  <c r="O281" i="13" s="1"/>
  <c r="Q301" i="13"/>
  <c r="V301" i="13"/>
  <c r="G321" i="13"/>
  <c r="M321" i="13" s="1"/>
  <c r="I321" i="13"/>
  <c r="K321" i="13"/>
  <c r="O321" i="13"/>
  <c r="Q321" i="13"/>
  <c r="Q281" i="13" s="1"/>
  <c r="V321" i="13"/>
  <c r="V322" i="13"/>
  <c r="G323" i="13"/>
  <c r="I323" i="13"/>
  <c r="K323" i="13"/>
  <c r="M323" i="13"/>
  <c r="O323" i="13"/>
  <c r="Q323" i="13"/>
  <c r="V323" i="13"/>
  <c r="G325" i="13"/>
  <c r="G322" i="13" s="1"/>
  <c r="I325" i="13"/>
  <c r="K325" i="13"/>
  <c r="O325" i="13"/>
  <c r="O322" i="13" s="1"/>
  <c r="Q325" i="13"/>
  <c r="V325" i="13"/>
  <c r="G327" i="13"/>
  <c r="M327" i="13" s="1"/>
  <c r="I327" i="13"/>
  <c r="I322" i="13" s="1"/>
  <c r="K327" i="13"/>
  <c r="O327" i="13"/>
  <c r="Q327" i="13"/>
  <c r="Q322" i="13" s="1"/>
  <c r="V327" i="13"/>
  <c r="G329" i="13"/>
  <c r="M329" i="13" s="1"/>
  <c r="I329" i="13"/>
  <c r="K329" i="13"/>
  <c r="K322" i="13" s="1"/>
  <c r="O329" i="13"/>
  <c r="Q329" i="13"/>
  <c r="V329" i="13"/>
  <c r="G364" i="13"/>
  <c r="G363" i="13" s="1"/>
  <c r="I364" i="13"/>
  <c r="K364" i="13"/>
  <c r="O364" i="13"/>
  <c r="O363" i="13" s="1"/>
  <c r="Q364" i="13"/>
  <c r="V364" i="13"/>
  <c r="G365" i="13"/>
  <c r="M365" i="13" s="1"/>
  <c r="I365" i="13"/>
  <c r="I363" i="13" s="1"/>
  <c r="K365" i="13"/>
  <c r="O365" i="13"/>
  <c r="Q365" i="13"/>
  <c r="Q363" i="13" s="1"/>
  <c r="V365" i="13"/>
  <c r="G366" i="13"/>
  <c r="M366" i="13" s="1"/>
  <c r="I366" i="13"/>
  <c r="K366" i="13"/>
  <c r="K363" i="13" s="1"/>
  <c r="O366" i="13"/>
  <c r="Q366" i="13"/>
  <c r="V366" i="13"/>
  <c r="V363" i="13" s="1"/>
  <c r="G367" i="13"/>
  <c r="I367" i="13"/>
  <c r="K367" i="13"/>
  <c r="M367" i="13"/>
  <c r="O367" i="13"/>
  <c r="Q367" i="13"/>
  <c r="V367" i="13"/>
  <c r="G368" i="13"/>
  <c r="M368" i="13" s="1"/>
  <c r="I368" i="13"/>
  <c r="K368" i="13"/>
  <c r="O368" i="13"/>
  <c r="Q368" i="13"/>
  <c r="V368" i="13"/>
  <c r="G370" i="13"/>
  <c r="M370" i="13" s="1"/>
  <c r="I370" i="13"/>
  <c r="K370" i="13"/>
  <c r="K369" i="13" s="1"/>
  <c r="O370" i="13"/>
  <c r="Q370" i="13"/>
  <c r="V370" i="13"/>
  <c r="V369" i="13" s="1"/>
  <c r="G371" i="13"/>
  <c r="I371" i="13"/>
  <c r="K371" i="13"/>
  <c r="M371" i="13"/>
  <c r="O371" i="13"/>
  <c r="Q371" i="13"/>
  <c r="V371" i="13"/>
  <c r="G373" i="13"/>
  <c r="G369" i="13" s="1"/>
  <c r="I373" i="13"/>
  <c r="K373" i="13"/>
  <c r="O373" i="13"/>
  <c r="O369" i="13" s="1"/>
  <c r="Q373" i="13"/>
  <c r="V373" i="13"/>
  <c r="G374" i="13"/>
  <c r="M374" i="13" s="1"/>
  <c r="I374" i="13"/>
  <c r="K374" i="13"/>
  <c r="O374" i="13"/>
  <c r="Q374" i="13"/>
  <c r="Q369" i="13" s="1"/>
  <c r="V374" i="13"/>
  <c r="G376" i="13"/>
  <c r="M376" i="13" s="1"/>
  <c r="I376" i="13"/>
  <c r="K376" i="13"/>
  <c r="O376" i="13"/>
  <c r="Q376" i="13"/>
  <c r="V376" i="13"/>
  <c r="G378" i="13"/>
  <c r="I378" i="13"/>
  <c r="K378" i="13"/>
  <c r="M378" i="13"/>
  <c r="O378" i="13"/>
  <c r="Q378" i="13"/>
  <c r="V378" i="13"/>
  <c r="G380" i="13"/>
  <c r="M380" i="13" s="1"/>
  <c r="I380" i="13"/>
  <c r="K380" i="13"/>
  <c r="O380" i="13"/>
  <c r="Q380" i="13"/>
  <c r="V380" i="13"/>
  <c r="G382" i="13"/>
  <c r="M382" i="13" s="1"/>
  <c r="I382" i="13"/>
  <c r="I369" i="13" s="1"/>
  <c r="K382" i="13"/>
  <c r="O382" i="13"/>
  <c r="Q382" i="13"/>
  <c r="V382" i="13"/>
  <c r="AF384" i="13"/>
  <c r="G46" i="12"/>
  <c r="BA44" i="12"/>
  <c r="BA42" i="12"/>
  <c r="BA41" i="12"/>
  <c r="BA39" i="12"/>
  <c r="BA34" i="12"/>
  <c r="BA32" i="12"/>
  <c r="BA30" i="12"/>
  <c r="BA27" i="12"/>
  <c r="BA21" i="12"/>
  <c r="BA19" i="12"/>
  <c r="BA17" i="12"/>
  <c r="G9" i="12"/>
  <c r="I9" i="12"/>
  <c r="I8" i="12" s="1"/>
  <c r="K9" i="12"/>
  <c r="M9" i="12"/>
  <c r="O9" i="12"/>
  <c r="Q9" i="12"/>
  <c r="Q8" i="12" s="1"/>
  <c r="V9" i="12"/>
  <c r="G13" i="12"/>
  <c r="M13" i="12" s="1"/>
  <c r="I13" i="12"/>
  <c r="K13" i="12"/>
  <c r="O13" i="12"/>
  <c r="Q13" i="12"/>
  <c r="V13" i="12"/>
  <c r="V8" i="12" s="1"/>
  <c r="G18" i="12"/>
  <c r="I18" i="12"/>
  <c r="K18" i="12"/>
  <c r="M18" i="12"/>
  <c r="O18" i="12"/>
  <c r="Q18" i="12"/>
  <c r="V18" i="12"/>
  <c r="G20" i="12"/>
  <c r="AE46" i="12" s="1"/>
  <c r="I20" i="12"/>
  <c r="K20" i="12"/>
  <c r="O20" i="12"/>
  <c r="Q20" i="12"/>
  <c r="V20" i="12"/>
  <c r="G22" i="12"/>
  <c r="M22" i="12" s="1"/>
  <c r="I22" i="12"/>
  <c r="K22" i="12"/>
  <c r="O22" i="12"/>
  <c r="Q22" i="12"/>
  <c r="V22" i="12"/>
  <c r="G23" i="12"/>
  <c r="M23" i="12" s="1"/>
  <c r="I23" i="12"/>
  <c r="K23" i="12"/>
  <c r="K8" i="12" s="1"/>
  <c r="O23" i="12"/>
  <c r="Q23" i="12"/>
  <c r="V23" i="12"/>
  <c r="G25" i="12"/>
  <c r="I25" i="12"/>
  <c r="K25" i="12"/>
  <c r="M25" i="12"/>
  <c r="O25" i="12"/>
  <c r="Q25" i="12"/>
  <c r="V25" i="12"/>
  <c r="G26" i="12"/>
  <c r="I26" i="12"/>
  <c r="K26" i="12"/>
  <c r="M26" i="12"/>
  <c r="O26" i="12"/>
  <c r="O8" i="12" s="1"/>
  <c r="Q26" i="12"/>
  <c r="V26" i="12"/>
  <c r="G29" i="12"/>
  <c r="I29" i="12"/>
  <c r="K29" i="12"/>
  <c r="M29" i="12"/>
  <c r="O29" i="12"/>
  <c r="Q29" i="12"/>
  <c r="V29" i="12"/>
  <c r="G31" i="12"/>
  <c r="M31" i="12" s="1"/>
  <c r="I31" i="12"/>
  <c r="K31" i="12"/>
  <c r="O31" i="12"/>
  <c r="Q31" i="12"/>
  <c r="V31" i="12"/>
  <c r="G33" i="12"/>
  <c r="I33" i="12"/>
  <c r="K33" i="12"/>
  <c r="M33" i="12"/>
  <c r="O33" i="12"/>
  <c r="Q33" i="12"/>
  <c r="V33" i="12"/>
  <c r="G35" i="12"/>
  <c r="V35" i="12"/>
  <c r="G36" i="12"/>
  <c r="M36" i="12" s="1"/>
  <c r="M35" i="12" s="1"/>
  <c r="I36" i="12"/>
  <c r="I35" i="12" s="1"/>
  <c r="K36" i="12"/>
  <c r="O36" i="12"/>
  <c r="Q36" i="12"/>
  <c r="Q35" i="12" s="1"/>
  <c r="V36" i="12"/>
  <c r="G37" i="12"/>
  <c r="M37" i="12" s="1"/>
  <c r="I37" i="12"/>
  <c r="K37" i="12"/>
  <c r="K35" i="12" s="1"/>
  <c r="O37" i="12"/>
  <c r="Q37" i="12"/>
  <c r="V37" i="12"/>
  <c r="G38" i="12"/>
  <c r="I38" i="12"/>
  <c r="K38" i="12"/>
  <c r="M38" i="12"/>
  <c r="O38" i="12"/>
  <c r="Q38" i="12"/>
  <c r="V38" i="12"/>
  <c r="G40" i="12"/>
  <c r="I40" i="12"/>
  <c r="K40" i="12"/>
  <c r="M40" i="12"/>
  <c r="O40" i="12"/>
  <c r="O35" i="12" s="1"/>
  <c r="Q40" i="12"/>
  <c r="V40" i="12"/>
  <c r="G43" i="12"/>
  <c r="I43" i="12"/>
  <c r="K43" i="12"/>
  <c r="M43" i="12"/>
  <c r="O43" i="12"/>
  <c r="Q43" i="12"/>
  <c r="V43" i="12"/>
  <c r="AF46" i="12"/>
  <c r="I20" i="1"/>
  <c r="I19" i="1"/>
  <c r="I18" i="1"/>
  <c r="I17" i="1"/>
  <c r="AZ78" i="1"/>
  <c r="AZ75" i="1"/>
  <c r="AZ72" i="1"/>
  <c r="AZ69" i="1"/>
  <c r="AZ67" i="1"/>
  <c r="AZ65" i="1"/>
  <c r="AZ63" i="1"/>
  <c r="F55" i="1"/>
  <c r="G23" i="1" s="1"/>
  <c r="G55" i="1"/>
  <c r="G25" i="1" s="1"/>
  <c r="A25" i="1" s="1"/>
  <c r="G26" i="1" s="1"/>
  <c r="H54" i="1"/>
  <c r="I54" i="1" s="1"/>
  <c r="H53" i="1"/>
  <c r="I53" i="1" s="1"/>
  <c r="H52" i="1"/>
  <c r="I52" i="1" s="1"/>
  <c r="H51" i="1"/>
  <c r="I51" i="1" s="1"/>
  <c r="H48" i="1"/>
  <c r="I48" i="1" s="1"/>
  <c r="H47" i="1"/>
  <c r="I47" i="1" s="1"/>
  <c r="H46" i="1"/>
  <c r="I46" i="1" s="1"/>
  <c r="H45" i="1"/>
  <c r="I45" i="1" s="1"/>
  <c r="H44" i="1"/>
  <c r="I44" i="1" s="1"/>
  <c r="H43" i="1"/>
  <c r="I43" i="1" s="1"/>
  <c r="H42" i="1"/>
  <c r="H41" i="1"/>
  <c r="I41" i="1" s="1"/>
  <c r="H40" i="1"/>
  <c r="I40" i="1" s="1"/>
  <c r="H39" i="1"/>
  <c r="H55" i="1" s="1"/>
  <c r="I133" i="1" l="1"/>
  <c r="J131" i="1" s="1"/>
  <c r="I16" i="1"/>
  <c r="I21" i="1" s="1"/>
  <c r="A26" i="1"/>
  <c r="A23" i="1"/>
  <c r="G28" i="1"/>
  <c r="M166" i="20"/>
  <c r="M40" i="20"/>
  <c r="M92" i="20"/>
  <c r="G92" i="20"/>
  <c r="M163" i="20"/>
  <c r="M162" i="20" s="1"/>
  <c r="M125" i="20"/>
  <c r="M124" i="20" s="1"/>
  <c r="M82" i="20"/>
  <c r="M81" i="20" s="1"/>
  <c r="M23" i="20"/>
  <c r="M20" i="20" s="1"/>
  <c r="AE180" i="20"/>
  <c r="M50" i="19"/>
  <c r="G8" i="19"/>
  <c r="M96" i="19"/>
  <c r="M95" i="19" s="1"/>
  <c r="M70" i="19"/>
  <c r="M57" i="19" s="1"/>
  <c r="M45" i="19"/>
  <c r="M38" i="19" s="1"/>
  <c r="AE111" i="19"/>
  <c r="M109" i="18"/>
  <c r="M99" i="18"/>
  <c r="M149" i="18"/>
  <c r="G171" i="18"/>
  <c r="AE282" i="18"/>
  <c r="M253" i="18"/>
  <c r="M248" i="18" s="1"/>
  <c r="M227" i="18"/>
  <c r="M196" i="18" s="1"/>
  <c r="M159" i="18"/>
  <c r="M73" i="18"/>
  <c r="M72" i="18" s="1"/>
  <c r="G35" i="17"/>
  <c r="M65" i="17"/>
  <c r="M63" i="17" s="1"/>
  <c r="M33" i="17"/>
  <c r="M32" i="17" s="1"/>
  <c r="M9" i="17"/>
  <c r="M8" i="17" s="1"/>
  <c r="M12" i="16"/>
  <c r="G10" i="16"/>
  <c r="G12" i="16"/>
  <c r="M26" i="16"/>
  <c r="M25" i="16" s="1"/>
  <c r="M9" i="16"/>
  <c r="M8" i="16" s="1"/>
  <c r="AE30" i="16"/>
  <c r="M9" i="15"/>
  <c r="M8" i="15" s="1"/>
  <c r="AE40" i="15"/>
  <c r="M52" i="14"/>
  <c r="M19" i="14"/>
  <c r="M79" i="14"/>
  <c r="G52" i="14"/>
  <c r="G79" i="14"/>
  <c r="G19" i="14"/>
  <c r="M11" i="14"/>
  <c r="M8" i="14" s="1"/>
  <c r="M134" i="14"/>
  <c r="M132" i="14" s="1"/>
  <c r="AE145" i="14"/>
  <c r="M126" i="13"/>
  <c r="M118" i="13"/>
  <c r="M281" i="13"/>
  <c r="M373" i="13"/>
  <c r="M369" i="13" s="1"/>
  <c r="M364" i="13"/>
  <c r="M363" i="13" s="1"/>
  <c r="M301" i="13"/>
  <c r="M224" i="13"/>
  <c r="M219" i="13" s="1"/>
  <c r="M196" i="13"/>
  <c r="M195" i="13" s="1"/>
  <c r="AE384" i="13"/>
  <c r="G126" i="13"/>
  <c r="M325" i="13"/>
  <c r="M322" i="13" s="1"/>
  <c r="M217" i="13"/>
  <c r="M213" i="13" s="1"/>
  <c r="G8" i="12"/>
  <c r="M20" i="12"/>
  <c r="M8" i="12" s="1"/>
  <c r="I39" i="1"/>
  <c r="I55" i="1" s="1"/>
  <c r="J28" i="1"/>
  <c r="J26" i="1"/>
  <c r="G38" i="1"/>
  <c r="F38" i="1"/>
  <c r="J23" i="1"/>
  <c r="J24" i="1"/>
  <c r="J25" i="1"/>
  <c r="J27" i="1"/>
  <c r="E24" i="1"/>
  <c r="E26" i="1"/>
  <c r="J127" i="1" l="1"/>
  <c r="J132" i="1"/>
  <c r="J94" i="1"/>
  <c r="J120" i="1"/>
  <c r="J97" i="1"/>
  <c r="J95" i="1"/>
  <c r="J116" i="1"/>
  <c r="J91" i="1"/>
  <c r="J86" i="1"/>
  <c r="J90" i="1"/>
  <c r="J85" i="1"/>
  <c r="J84" i="1"/>
  <c r="J123" i="1"/>
  <c r="J117" i="1"/>
  <c r="J89" i="1"/>
  <c r="J103" i="1"/>
  <c r="J121" i="1"/>
  <c r="J99" i="1"/>
  <c r="J110" i="1"/>
  <c r="J96" i="1"/>
  <c r="J106" i="1"/>
  <c r="J126" i="1"/>
  <c r="J118" i="1"/>
  <c r="J108" i="1"/>
  <c r="J119" i="1"/>
  <c r="J87" i="1"/>
  <c r="J112" i="1"/>
  <c r="J101" i="1"/>
  <c r="J128" i="1"/>
  <c r="J129" i="1"/>
  <c r="J115" i="1"/>
  <c r="J122" i="1"/>
  <c r="J102" i="1"/>
  <c r="J92" i="1"/>
  <c r="J98" i="1"/>
  <c r="J124" i="1"/>
  <c r="J111" i="1"/>
  <c r="J113" i="1"/>
  <c r="J93" i="1"/>
  <c r="J105" i="1"/>
  <c r="J130" i="1"/>
  <c r="J114" i="1"/>
  <c r="J107" i="1"/>
  <c r="J104" i="1"/>
  <c r="J88" i="1"/>
  <c r="J100" i="1"/>
  <c r="J125" i="1"/>
  <c r="J109" i="1"/>
  <c r="G24" i="1"/>
  <c r="A27" i="1" s="1"/>
  <c r="A24" i="1"/>
  <c r="J53" i="1"/>
  <c r="J45" i="1"/>
  <c r="J39" i="1"/>
  <c r="J55" i="1" s="1"/>
  <c r="J50" i="1"/>
  <c r="J52" i="1"/>
  <c r="J44" i="1"/>
  <c r="J49" i="1"/>
  <c r="J54" i="1"/>
  <c r="J46" i="1"/>
  <c r="J40" i="1"/>
  <c r="J51" i="1"/>
  <c r="J43" i="1"/>
  <c r="J48" i="1"/>
  <c r="J47" i="1"/>
  <c r="J41" i="1"/>
  <c r="J133" i="1" l="1"/>
  <c r="G29" i="1"/>
  <c r="G27" i="1" s="1"/>
  <c r="A29"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Hana Novotná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<sst xmlns="http://schemas.openxmlformats.org/spreadsheetml/2006/main" count="5649" uniqueCount="1436">
  <si>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</si>
  <si>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</si>
  <si>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</si>
  <si>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</si>
  <si>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</si>
  <si>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</si>
  <si>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</si>
  <si>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</si>
  <si>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</si>
  <si>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</si>
  <si>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</si>
  <si>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</si>
  <si>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</si>
  <si>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</si>
  <si>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</si>
  <si>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</si>
  <si>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</si>
  <si>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</si>
  <si>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</si>
  <si>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</si>
  <si>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</si>
  <si>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</si>
  <si>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</si>
  <si>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</si>
  <si>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</si>
  <si>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</si>
  <si>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</si>
  <si>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</si>
  <si>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</si>
  <si>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</si>
  <si>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</si>
  <si>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</si>
  <si>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</si>
  <si>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</si>
  <si>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</si>
  <si>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</si>
  <si>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</si>
  <si>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</si>
  <si>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</si>
  <si>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</si>
  <si>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</si>
  <si>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</si>
  <si>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</si>
  <si>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035-4</t>
  </si>
  <si>
    <t>Kamenomlýnská 14 - OPRAVA ZTI, SANACE VLHKOSTI, ÚPRAVA SVAHU, OPRAVA VNĚJŠÍ KANALIZACE</t>
  </si>
  <si>
    <t>Statutární město Brno - MČ Brno-střed</t>
  </si>
  <si>
    <t>Dominikánská 2</t>
  </si>
  <si>
    <t>Brno</t>
  </si>
  <si>
    <t>60169</t>
  </si>
  <si>
    <t>44992785</t>
  </si>
  <si>
    <t>CZ44992785</t>
  </si>
  <si>
    <t>Stavba</t>
  </si>
  <si>
    <t>Ostatní a vedlejší náklady</t>
  </si>
  <si>
    <t>1</t>
  </si>
  <si>
    <t>Stavební objekt</t>
  </si>
  <si>
    <t>SO 01</t>
  </si>
  <si>
    <t xml:space="preserve">Oprava ZTI Kamenomlýnská 14 </t>
  </si>
  <si>
    <t>01</t>
  </si>
  <si>
    <t>Stavební úpravy</t>
  </si>
  <si>
    <t>02</t>
  </si>
  <si>
    <t>Zdravotně technické instalace</t>
  </si>
  <si>
    <t>03</t>
  </si>
  <si>
    <t>Plynoinstalace</t>
  </si>
  <si>
    <t>04</t>
  </si>
  <si>
    <t>Vzduchotechnika</t>
  </si>
  <si>
    <t>05</t>
  </si>
  <si>
    <t>Elektroinstalace</t>
  </si>
  <si>
    <t>SO 02</t>
  </si>
  <si>
    <t>Sanace vlhkosti, rekonstrukce kanalizace a úprava přilehlých ploch</t>
  </si>
  <si>
    <t xml:space="preserve">Sanace vlhkosti, rekonstrukce kanalizace a úprava přilehlých ploch </t>
  </si>
  <si>
    <t>SO 03</t>
  </si>
  <si>
    <t>Úprava svahu na severní straně objektu</t>
  </si>
  <si>
    <t>SO 04</t>
  </si>
  <si>
    <t>Oprava vnější kanalizace</t>
  </si>
  <si>
    <t>Celkem za stavbu</t>
  </si>
  <si>
    <t>CZK</t>
  </si>
  <si>
    <t>#POPS</t>
  </si>
  <si>
    <t>Popis stavby: 035-4 - Kamenomlýnská 14 - OPRAVA ZTI, SANACE VLHKOSTI, ÚPRAVA SVAHU, OPRAVA VNĚJŠÍ KANALIZACE</t>
  </si>
  <si>
    <t>#POPO</t>
  </si>
  <si>
    <t>Popis objektu: 00 - Ostatní a vedlejší náklady</t>
  </si>
  <si>
    <t>#POPR</t>
  </si>
  <si>
    <t>Popis rozpočtu: 1 - Ostatní a vedlejší náklady</t>
  </si>
  <si>
    <t xml:space="preserve">Popis objektu: SO 01 - Oprava ZTI Kamenomlýnská 14 </t>
  </si>
  <si>
    <t>Popis rozpočtu: 01 - Stavební úpravy</t>
  </si>
  <si>
    <t>Popis rozpočtu: 02 - Zdravotně technické instalace</t>
  </si>
  <si>
    <t>Popis rozpočtu: 03 - Plynoinstalace</t>
  </si>
  <si>
    <t>Popis rozpočtu: 04 - Vzduchotechnika</t>
  </si>
  <si>
    <t>Popis rozpočtu: 05 - Elektroinstalace</t>
  </si>
  <si>
    <t>Popis objektu: SO 02 - Sanace vlhkosti, rekonstrukce kanalizace a úprava přilehlých ploch</t>
  </si>
  <si>
    <t xml:space="preserve">Popis rozpočtu: 1 - Sanace vlhkosti, rekonstrukce kanalizace a úprava přilehlých ploch </t>
  </si>
  <si>
    <t>Položky nenavázané na cenovou soustavu (D+M) budou oceněny kompletně včetně přesunu hmot.</t>
  </si>
  <si>
    <t>Popis objektu: SO 03 - Úprava svahu na severní straně objektu</t>
  </si>
  <si>
    <t>Popis rozpočtu: 1 - Úprava svahu na severní straně objektu</t>
  </si>
  <si>
    <t>Popis objektu: SO 04 - Oprava vnější kanalizace</t>
  </si>
  <si>
    <t>Popis rozpočtu: 1 - Oprava vnější kanalizace</t>
  </si>
  <si>
    <t>Rekapitulace dílů</t>
  </si>
  <si>
    <t>Typ dílu</t>
  </si>
  <si>
    <t>_1</t>
  </si>
  <si>
    <t>Rozvaděče</t>
  </si>
  <si>
    <t>_2</t>
  </si>
  <si>
    <t>Osvětlení</t>
  </si>
  <si>
    <t>_3</t>
  </si>
  <si>
    <t>Vodiče silové celoplastové s měděným jádrem a PVC izolací, jmenovité napětí 0,45/0,75kV, zkušební na</t>
  </si>
  <si>
    <t>_4</t>
  </si>
  <si>
    <t>Kabelové trasy</t>
  </si>
  <si>
    <t>_5</t>
  </si>
  <si>
    <t>Instalační přísroje</t>
  </si>
  <si>
    <t>_6</t>
  </si>
  <si>
    <t>Ostatní</t>
  </si>
  <si>
    <t>11</t>
  </si>
  <si>
    <t>Přípravné a přidružené práce</t>
  </si>
  <si>
    <t>13</t>
  </si>
  <si>
    <t>Hloubené vykopávky</t>
  </si>
  <si>
    <t>15</t>
  </si>
  <si>
    <t>Roubení</t>
  </si>
  <si>
    <t>16</t>
  </si>
  <si>
    <t>Přemístění výkopku</t>
  </si>
  <si>
    <t>17</t>
  </si>
  <si>
    <t>Konstrukce ze zemin</t>
  </si>
  <si>
    <t>18</t>
  </si>
  <si>
    <t>Povrchové úpravy terénu</t>
  </si>
  <si>
    <t>2</t>
  </si>
  <si>
    <t>Základy a zvláštní zakládání</t>
  </si>
  <si>
    <t>3</t>
  </si>
  <si>
    <t>Svislé a kompletní konstrukce</t>
  </si>
  <si>
    <t>30</t>
  </si>
  <si>
    <t>Prefabrikované konstrukce</t>
  </si>
  <si>
    <t>4</t>
  </si>
  <si>
    <t>Vodorovné konstrukce</t>
  </si>
  <si>
    <t>416</t>
  </si>
  <si>
    <t>Podhledy a mezistropy montované lehké</t>
  </si>
  <si>
    <t>45</t>
  </si>
  <si>
    <t>Podkladní a vedlejší konstrukce</t>
  </si>
  <si>
    <t>5</t>
  </si>
  <si>
    <t>Komunikace</t>
  </si>
  <si>
    <t>6</t>
  </si>
  <si>
    <t>Úpravy povrchu, podlahy</t>
  </si>
  <si>
    <t>61</t>
  </si>
  <si>
    <t>Úpravy povrchů vnitřní</t>
  </si>
  <si>
    <t>62</t>
  </si>
  <si>
    <t>Úpravy povrchů vnější</t>
  </si>
  <si>
    <t>87</t>
  </si>
  <si>
    <t>Trubní vedení</t>
  </si>
  <si>
    <t>89</t>
  </si>
  <si>
    <t>Ostatní konstrukce na trub. vedení</t>
  </si>
  <si>
    <t>9</t>
  </si>
  <si>
    <t>Ostatní konstrukce, bourání</t>
  </si>
  <si>
    <t>91</t>
  </si>
  <si>
    <t>Doplňující práce na komunikaci</t>
  </si>
  <si>
    <t>94</t>
  </si>
  <si>
    <t>Lešení a stavební výtahy</t>
  </si>
  <si>
    <t>95</t>
  </si>
  <si>
    <t>Dokončovací konstrukce na pozemních stavbách</t>
  </si>
  <si>
    <t>96</t>
  </si>
  <si>
    <t>Bourání konstrukcí</t>
  </si>
  <si>
    <t>99</t>
  </si>
  <si>
    <t>Staveništní přesun hmot</t>
  </si>
  <si>
    <t>711</t>
  </si>
  <si>
    <t>Izolace proti vodě</t>
  </si>
  <si>
    <t>713</t>
  </si>
  <si>
    <t>Izolace tepelné</t>
  </si>
  <si>
    <t>721</t>
  </si>
  <si>
    <t>Vnitřní kanalizace</t>
  </si>
  <si>
    <t>722</t>
  </si>
  <si>
    <t>Vnitřní vodovod</t>
  </si>
  <si>
    <t>723</t>
  </si>
  <si>
    <t>Vnitřní plynovod</t>
  </si>
  <si>
    <t>725</t>
  </si>
  <si>
    <t>Zařizovací předměty</t>
  </si>
  <si>
    <t>726</t>
  </si>
  <si>
    <t>Předstěnové systémy</t>
  </si>
  <si>
    <t>728</t>
  </si>
  <si>
    <t>766</t>
  </si>
  <si>
    <t>Konstrukce truhlářské</t>
  </si>
  <si>
    <t>767</t>
  </si>
  <si>
    <t>Konstrukce zámečnické</t>
  </si>
  <si>
    <t>771</t>
  </si>
  <si>
    <t>Podlahy z dlaždic a obklady</t>
  </si>
  <si>
    <t>781</t>
  </si>
  <si>
    <t>Obklady keramické</t>
  </si>
  <si>
    <t>784</t>
  </si>
  <si>
    <t>Malby</t>
  </si>
  <si>
    <t>798</t>
  </si>
  <si>
    <t>Sanace</t>
  </si>
  <si>
    <t>799</t>
  </si>
  <si>
    <t>M21</t>
  </si>
  <si>
    <t>Elektromontáže</t>
  </si>
  <si>
    <t>D96</t>
  </si>
  <si>
    <t>Přesuny suti a vybouraných hmot</t>
  </si>
  <si>
    <t>PSU</t>
  </si>
  <si>
    <t>VN</t>
  </si>
  <si>
    <t>ON</t>
  </si>
  <si>
    <t>Soupis vedlejších a ostatních nákladů</t>
  </si>
  <si>
    <t>#TypZaznamu#</t>
  </si>
  <si>
    <t>STA</t>
  </si>
  <si>
    <t>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</si>
  <si>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</si>
  <si>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</si>
  <si>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</si>
  <si>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</si>
  <si>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</si>
  <si>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</si>
  <si>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</si>
  <si>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</si>
  <si>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</si>
  <si>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</si>
  <si>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</si>
  <si>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</si>
  <si>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</si>
  <si>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</si>
  <si>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</si>
  <si>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</si>
  <si>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</si>
  <si>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</si>
  <si>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</si>
  <si>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</si>
  <si>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</si>
  <si>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</si>
  <si>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</si>
  <si>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</si>
  <si>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</si>
  <si>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</si>
  <si>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</si>
  <si>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VN01</t>
  </si>
  <si>
    <t>PLÁN ORGANIZACE VÝSTAVBY</t>
  </si>
  <si>
    <t>soubor</t>
  </si>
  <si>
    <t>Vlastní</t>
  </si>
  <si>
    <t>Indiv</t>
  </si>
  <si>
    <t>VRN</t>
  </si>
  <si>
    <t>Běžná</t>
  </si>
  <si>
    <t>POL99_8</t>
  </si>
  <si>
    <t>Podrobné popsání postupu prováděných prací s časovým plánem výstavby.</t>
  </si>
  <si>
    <t>POP</t>
  </si>
  <si>
    <t>Včetně dodání HARMONOGRAMU provádění prací : 1</t>
  </si>
  <si>
    <t>VV</t>
  </si>
  <si>
    <t xml:space="preserve">Stavební práce jsou rozděleny na I. a II. etapu - více viz SoD : </t>
  </si>
  <si>
    <t>005121 R</t>
  </si>
  <si>
    <t>Zařízení staveniště</t>
  </si>
  <si>
    <t>POL99_2</t>
  </si>
  <si>
    <t>Veškeré náklady spojené s vybudováním, provozem a odstraněním zařízení staveniště.</t>
  </si>
  <si>
    <t>Položka obsahuje i náklady na oplocení staveniště.</t>
  </si>
  <si>
    <t>Položka obsahuje zajištění WC pro pracovníky stavby .</t>
  </si>
  <si>
    <t>Položka obsahuje i náklady na materiál -  letáčky -INFORMACE PRO NÁJEMNÍKY, na kterých bude nájemníky informovat o plánovaných opravách domu včetně předpokládaného harmonogramu oprav. Oznámení, které bude obsahovat kontakt na odpovědnou osobu, bude každému nájemníkovi vhozeno do jeho poštovní schránky v domě a ještě bude vyvěšeno(vylepeno) na nástěnku v domě, na vstupní dveře domu nebo na jiném vhodném místě o čemž bude pořízena fotodokumnentace, kterou je zhotovitel  povinen do 2dnů od vylepení odesílat na e-mail podatelna.stred@brno.cz.</t>
  </si>
  <si>
    <t>005123 R</t>
  </si>
  <si>
    <t>Územní vlivy</t>
  </si>
  <si>
    <t>Soubor</t>
  </si>
  <si>
    <t>RTS 23/ II</t>
  </si>
  <si>
    <t>POL99_1</t>
  </si>
  <si>
    <t>Náklady na ztížené podmínky provádění tam, kde se vyskytují omezující vlivy konkrétního prostředí, které mají prokazatelný vliv na provádění stavebních prací, Jedná se zejména o náklady související s extrémními podmínkami místa provádění.</t>
  </si>
  <si>
    <t>005122010R</t>
  </si>
  <si>
    <t xml:space="preserve">Provoz objednatele </t>
  </si>
  <si>
    <t>Náklady na ztížené provádění stavebních prací v důsledku nepřerušeného provozu na staveništi nebo v případech nepřerušeného provozu v objektech v nichž se stavební práce provádí.</t>
  </si>
  <si>
    <t>005111021R</t>
  </si>
  <si>
    <t>Vytyčení inženýrských sítí</t>
  </si>
  <si>
    <t>005124010R</t>
  </si>
  <si>
    <t>Koordinační činnost</t>
  </si>
  <si>
    <t>Koordinace stavebních a technologických dodávek stavby.</t>
  </si>
  <si>
    <t>VN03</t>
  </si>
  <si>
    <t>Fotodokumentace - zajištění po celou dobu prováděných prací</t>
  </si>
  <si>
    <t>Práce</t>
  </si>
  <si>
    <t>POL1_</t>
  </si>
  <si>
    <t>VN02</t>
  </si>
  <si>
    <t>Provizorní sociální zázemí pro nájemníky domu (WC s umývátkem, sprcha)</t>
  </si>
  <si>
    <t>K tomuto účelu poskytne Objednatel Zhotoviteli jeden volný byt v objektu Kamenomlýnská 14, Brno.</t>
  </si>
  <si>
    <t>VN04</t>
  </si>
  <si>
    <t>Zařízení náhradního rozvodu a odběrného místa pitné vody</t>
  </si>
  <si>
    <t>Zhotovitel zajistí po dobu odstávek pitné vody, náhradní rozvod pitné vody pro každé podlaží (na každém patře musí být výpustný ventil pro nájemníky domu). Náhradní rozvod vody bude zásobován vodou pouze v době odstávek vody. Mimo odstávky vody bude náhradní rozvod uzavřen.</t>
  </si>
  <si>
    <t>VN05</t>
  </si>
  <si>
    <t>Vypracování kladečských listů k obkladu a dlažbě</t>
  </si>
  <si>
    <t>Zhotovitel zajistí kladečské listy, k obkladům a dlažbě, které předloží ke schválení objednateli před zahájením prací na lepení obkladů nebo dlažby.</t>
  </si>
  <si>
    <t>VN06</t>
  </si>
  <si>
    <t>Pasport bytu před zahájením prací</t>
  </si>
  <si>
    <t>kus</t>
  </si>
  <si>
    <t>Zhotovitel zajistí  pasport každého bytu před zahájením prací, který bude sloužit jako podklad pro řešení případných sporů při poškození majetku nájemců.</t>
  </si>
  <si>
    <t>005211020R</t>
  </si>
  <si>
    <t>Ochrana stávaj. inženýrských sítí na staveništi</t>
  </si>
  <si>
    <t>005211040R</t>
  </si>
  <si>
    <t xml:space="preserve">Užívání veřejných ploch a prostranství  </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</si>
  <si>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</si>
  <si>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</si>
  <si>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</si>
  <si>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005241010R</t>
  </si>
  <si>
    <t xml:space="preserve">Dokumentace skutečného provedení </t>
  </si>
  <si>
    <t>Náklady na vyhotovení dokumentace skutečného provedení stavby a její předání objednateli v požadované formě a požadovaném počtu - 2 x vyhotovení v tištěné formě a 1 x na datovém nosiči.</t>
  </si>
  <si>
    <t>Položka obsahuje náklady na zhotovení dokumentace skutečného provedení díla včetně fotodokumentace (dispozice, veškeré skryté instalace atd.); dokumentace bude předána ve dvojím vyhotovení v listinné i jednou v elektronické podobě (formáty elektronické podoby budou *.DWG, tak i *. PDF), elektronická podoba bude předána na CD nosiči, u výpočtu podlahové plochy postupovat v souladu s nařízením vlády č. 366/2013 Sb., dále bude uvedena užitná plocha prostoru.</t>
  </si>
  <si>
    <t>005241020R</t>
  </si>
  <si>
    <t xml:space="preserve">Geodetické zaměření skutečného provedení  </t>
  </si>
  <si>
    <t>Náklady na provedení skutečného zaměření stavby v rozsahu nezbytném pro zápis změny do katastru nemovitostí.</t>
  </si>
  <si>
    <t>SUM</t>
  </si>
  <si>
    <t>Zhotovitel zajistí po dobu stavby náhradní, uzamykatelné WC pro nájemníky domu (standardní splachovací WC) a sociální zázemí pro denní hygienu (sprchový kout a umyvadlo). Po celou dobu výstavby zajistí, aby tyto prostory byly funkční, a zajistí jejich každodenní úklid. Tyto prostory budou používat pouze nájemníci domu. Náhradní WC a sociální zázemí bude připraveno do doby zahájení první odstávky sociálního zázemí v bytech nájemců a bude odsouhlaseno zástupcem objednatele nebo TDS zápisem do deníku.</t>
  </si>
  <si>
    <t>END</t>
  </si>
  <si>
    <t>Položkový soupis prací a dodávek</t>
  </si>
  <si>
    <t>346244315R00</t>
  </si>
  <si>
    <t>Obezdívka van a WC modulů z pórobetonu tloušťky 150 mm</t>
  </si>
  <si>
    <t>m2</t>
  </si>
  <si>
    <t>801-1</t>
  </si>
  <si>
    <t>RTS 23/ I</t>
  </si>
  <si>
    <t xml:space="preserve">OBEZDÍVKY WC : </t>
  </si>
  <si>
    <t xml:space="preserve">1.NP : </t>
  </si>
  <si>
    <t>Byt 1 : 1,17*1,2</t>
  </si>
  <si>
    <t>Byt 2 : (0,65+0,2*2)*1,2</t>
  </si>
  <si>
    <t xml:space="preserve">2.NP : </t>
  </si>
  <si>
    <t>Byt 3 : 0,9*1,2</t>
  </si>
  <si>
    <t>Byt 4 : 0,81*1,2</t>
  </si>
  <si>
    <t>Byt 5 : 0,9*1,2</t>
  </si>
  <si>
    <t xml:space="preserve">3.NP : </t>
  </si>
  <si>
    <t>Byt 7 : 0,9*1,2</t>
  </si>
  <si>
    <t>Byt 8 : 0,9*1,2</t>
  </si>
  <si>
    <t>Byt 9 : 0,9*1,2</t>
  </si>
  <si>
    <t>Byt 10 : 0,925*1,2</t>
  </si>
  <si>
    <t xml:space="preserve">4.NP : </t>
  </si>
  <si>
    <t>Byt 11 : 0,9*1,2</t>
  </si>
  <si>
    <t>Byt 12 : 0,945*1,2</t>
  </si>
  <si>
    <t>Mezisoučet</t>
  </si>
  <si>
    <t xml:space="preserve">OBEZDĚNÍ VAN a SPRCHOVÝCH KOUTŮ : </t>
  </si>
  <si>
    <t>Byt 1 : (2,2+1,0)*0,6+0,8*0,2*2</t>
  </si>
  <si>
    <t>Byt 2 : (1,6+0,6)*0,6</t>
  </si>
  <si>
    <t>Byt 3 : (1,8+0,8)*0,6</t>
  </si>
  <si>
    <t>Byt 4 : (1,9+0,8)*0,6</t>
  </si>
  <si>
    <t>Byt 5 : 2,1*0,6</t>
  </si>
  <si>
    <t>Byt 7 : 0,8*0,2*2</t>
  </si>
  <si>
    <t>Byt 8 : 1,9*0,6</t>
  </si>
  <si>
    <t>Byt 9 : 1,9*0,6</t>
  </si>
  <si>
    <t>Byt 10 : 1,8*0,6</t>
  </si>
  <si>
    <t>Byt 11 : 1,8*0,6</t>
  </si>
  <si>
    <t>Byt 12 : 1,8*0,6</t>
  </si>
  <si>
    <t>416021123R00</t>
  </si>
  <si>
    <t>Podhledy na kovové konstrukci opláštěné deskami sádrokartonovými nosná konstrukce z profilů CD s přímým uchycením 1x deska, tloušťky 12,5 mm, impregnovaná, bez izolace</t>
  </si>
  <si>
    <t>s úpravou rohů, koutů a hran konstrukcí, přebroušení a tmelení spár,</t>
  </si>
  <si>
    <t xml:space="preserve">STROPY : </t>
  </si>
  <si>
    <t>Byt 1 : 7,6+1,5</t>
  </si>
  <si>
    <t>Byt 2 : 7,7</t>
  </si>
  <si>
    <t>Byt 3 : 3,7+1,8</t>
  </si>
  <si>
    <t>Byt 4 : 7,6</t>
  </si>
  <si>
    <t>Byt 5 : 4,9+1,1</t>
  </si>
  <si>
    <t>Byt 7 : 3,7+1,8</t>
  </si>
  <si>
    <t>Byt 8 : 4,9+1,1</t>
  </si>
  <si>
    <t>Byt 9 : 4,9+1,1</t>
  </si>
  <si>
    <t>Byt 10 : 3,6+1,9</t>
  </si>
  <si>
    <t>Byt 11 : 3,7+1,8</t>
  </si>
  <si>
    <t>Byt 12 : 3,6+1,9</t>
  </si>
  <si>
    <t>416091081R00</t>
  </si>
  <si>
    <t>Příplatky k podhledům sádrokartonovým příplatek k podhledu sádrokartonovému za plochu do 2 m2</t>
  </si>
  <si>
    <t xml:space="preserve">NOVÉ PODHLEDY WC : </t>
  </si>
  <si>
    <t>Byt 1 - wc : 1,5</t>
  </si>
  <si>
    <t>Byt 3 - wc : 1,8</t>
  </si>
  <si>
    <t>Byt 5 - wc : 1,1</t>
  </si>
  <si>
    <t>Byt 7 - wc : 1,8</t>
  </si>
  <si>
    <t>Byt 8 - wc : 1,1</t>
  </si>
  <si>
    <t>Byt 9 - wc : 1,1</t>
  </si>
  <si>
    <t>Byt 10 - wc : 1,9</t>
  </si>
  <si>
    <t>Byt 11 - wc : 1,8</t>
  </si>
  <si>
    <t>Byt 12 - wc : 1,9</t>
  </si>
  <si>
    <t>416091082R00</t>
  </si>
  <si>
    <t>Příplatky k podhledům sádrokartonovým příplatek k podhledu sádrokartonovému za plochu přes 2 do 5 m2</t>
  </si>
  <si>
    <t xml:space="preserve">NOVÉ PODHLEDY KOUPELNY : </t>
  </si>
  <si>
    <t>Byt 3 -koupelna : 3,7</t>
  </si>
  <si>
    <t>Byt 5 -koupelna : 4,9</t>
  </si>
  <si>
    <t>Byt 7 -koupelna : 3,7</t>
  </si>
  <si>
    <t>Byt 8 -koupelna : 4,9</t>
  </si>
  <si>
    <t>Byt 9 -koupelna : 4,9</t>
  </si>
  <si>
    <t>Byt 10 -koupelna : 3,6</t>
  </si>
  <si>
    <t>Byt  -koupelna : 3,7</t>
  </si>
  <si>
    <t>Byt 12 -koupelna : 3,6</t>
  </si>
  <si>
    <t>416091083R00</t>
  </si>
  <si>
    <t>Příplatky k podhledům sádrokartonovým příplatek k podhledu sádrokartonovému za plochu přes 5 do 10 m2</t>
  </si>
  <si>
    <t xml:space="preserve">NOVÉ PODHLEDY WC + KOUPELNY : </t>
  </si>
  <si>
    <t>Byt 1 : 7,6</t>
  </si>
  <si>
    <t>612423631R00</t>
  </si>
  <si>
    <t xml:space="preserve">Omítka rýh ve stěnách maltou vápennou štuková, šířky rýhy přes 150 do 300 mm,  </t>
  </si>
  <si>
    <t>801-4</t>
  </si>
  <si>
    <t>z pomocného pracovního lešení o výšce podlahy do 1900 mm a pro zatížení do 1,5 kPa,</t>
  </si>
  <si>
    <t>SPI</t>
  </si>
  <si>
    <t>Po ZTI : 76,75</t>
  </si>
  <si>
    <t>612474611RT1</t>
  </si>
  <si>
    <t>Omítka vnitřní stěn ze suché směsi třívrstvá, vápenocementové jádro, vápenný štuk, na pálené cihly a tvarovky, ruční zpracování</t>
  </si>
  <si>
    <t>kompletní souvrství</t>
  </si>
  <si>
    <t xml:space="preserve">STĚNY : </t>
  </si>
  <si>
    <t>Byt 1 : (2,955+2,6)*2*(2,655-2,0)+(1,3+1,17)*2*(2,655-2,0)</t>
  </si>
  <si>
    <t>Byt 2 : (2,86+2,92)*2*(2,959-2,0)</t>
  </si>
  <si>
    <t>Byt 3 : (1,925+2,02)*2*(2,861-2,0)+(0,9+2,02)*2*(2,861-2,0)</t>
  </si>
  <si>
    <t>Byt 4 : (2,879+2,9)*2*(2,464-2,0)</t>
  </si>
  <si>
    <t>Byt 5 : (2,6+1,9)*2*(2,95-2,0)+(0,89+1,25)*2*(2,95-2,0)</t>
  </si>
  <si>
    <t>Byt 7 : (1,925+2,02)*2*(2,839-2,0)+(0,9+2,02)*2*(2,839-2,0)</t>
  </si>
  <si>
    <t>Byt 8 : (1,9+2,6)*2*(2,997-2,0)+(0,9+1,25)*2*(2,997-2,0)</t>
  </si>
  <si>
    <t>Byt 9 : (1,9+2,6)*2*(2,982-2,0)+(0,9+1,25)*2*(2,982-2,0)</t>
  </si>
  <si>
    <t>Byt 10 : (1,87+2,01)*2*(2,845-2,0)+(0,925+2,01)*2*(2,845-2,0)</t>
  </si>
  <si>
    <t>Byt 11 : (1,925+2,02)*2*(2,993-2,0)+(0,9+2,02)*2*(2,993-2,0)</t>
  </si>
  <si>
    <t>Byt 12 : (1,87+2,01)*2*(3,002-2,0)+(0,945+2,01)*2*(3,002-2,0)</t>
  </si>
  <si>
    <t>952902110R00</t>
  </si>
  <si>
    <t>Čištění budov zametáním v místnostech, chodbách, na schodišti a na půdě</t>
  </si>
  <si>
    <t>Průběžný úklid bytů při prováděných pracích  - počet úkonů 2 : 73,0*2</t>
  </si>
  <si>
    <t>Průběžný úklid společných prostor - předpokládaný počet úkonů 60 : (6,6+27,6+35,4+35,0+32,2)*60</t>
  </si>
  <si>
    <t>952901110R00</t>
  </si>
  <si>
    <t>Čištění budov mytím vnějších ploch oken a dveří</t>
  </si>
  <si>
    <t>Závěrečný úklid bytů při prováděných pracích : 73,0</t>
  </si>
  <si>
    <t>Závěrečný úklid společných prostor : (6,6+27,6+35,4+35,0+32,2)</t>
  </si>
  <si>
    <t>955R03</t>
  </si>
  <si>
    <t>Zabezpečení neřešených prostor bytu, geotextilie, lepenka, odolná folie</t>
  </si>
  <si>
    <t>965081713R00</t>
  </si>
  <si>
    <t>Bourání podlah z keramických dlaždic, tloušťky do 10 mm, plochy přes 1 m2</t>
  </si>
  <si>
    <t>801-3</t>
  </si>
  <si>
    <t>bez podkladního lože, s jakoukoliv výplní spár</t>
  </si>
  <si>
    <t>Byt 1 : 2,955*2,6+1,3*1,17</t>
  </si>
  <si>
    <t>Byt 2 : 2,86*2,92</t>
  </si>
  <si>
    <t>Byt 3 : 1,925*2,02+0,9*2,02</t>
  </si>
  <si>
    <t>Byt 4 : 2,87*2,9</t>
  </si>
  <si>
    <t>Byt 5 : 2,6*1,9+0,89*1,25</t>
  </si>
  <si>
    <t>Byt 7 : 1,925*2,02+0,9*2,02</t>
  </si>
  <si>
    <t>Byt 8 : 1,9*2,6+0,9*1,25</t>
  </si>
  <si>
    <t>Byt 9 : 1,9*2,6+0,9*1,25</t>
  </si>
  <si>
    <t>Byt 10 : 1,87*2,01+0,925*2,01</t>
  </si>
  <si>
    <t>Byt 11 : 1,925*2,02+0,9*2,02</t>
  </si>
  <si>
    <t>Byt 12 : 1,87*2,01+0,945*2,01</t>
  </si>
  <si>
    <t>965048250R00</t>
  </si>
  <si>
    <t>Dočištění povrchu po vybourání dlažeb do cementové malty, plochy do 50%</t>
  </si>
  <si>
    <t>Odkaz na mn. položky pořadí 11 : 72,45630</t>
  </si>
  <si>
    <t>970031035R00</t>
  </si>
  <si>
    <t>Jádrové vrtání, kruhové prostupy v cihelném zdivu jádrové vrtání, d 35-39 mm</t>
  </si>
  <si>
    <t>m</t>
  </si>
  <si>
    <t>970031060R00</t>
  </si>
  <si>
    <t>Jádrové vrtání, kruhové prostupy v cihelném zdivu jádrové vrtání, do D 60 mm</t>
  </si>
  <si>
    <t>970031130R00</t>
  </si>
  <si>
    <t>Jádrové vrtání, kruhové prostupy v cihelném zdivu jádrové vrtání, do D 130 mm</t>
  </si>
  <si>
    <t>970031160R00</t>
  </si>
  <si>
    <t>Jádrové vrtání, kruhové prostupy v cihelném zdivu jádrové vrtání, do D 160 mm</t>
  </si>
  <si>
    <t>973031346R00</t>
  </si>
  <si>
    <t>Vysekání v cihelném zdivu výklenků a kapes kapes na jakoukoliv maltu vápennou nebo vápenocementovou, plochy do 0,25 m2, hloubky do 450 mm</t>
  </si>
  <si>
    <t>Včetně pomocného lešení o výšce podlahy do 1900 mm a pro zatížení do 1,5 kPa  (150 kg/m2).</t>
  </si>
  <si>
    <t>973031345B</t>
  </si>
  <si>
    <t>Vysekání kapes zeď cih. MVC pl. 0,4 m2, hl. 30 cm, pro plynoměry</t>
  </si>
  <si>
    <t>974031153R00</t>
  </si>
  <si>
    <t>Vysekání rýh v jakémkoliv zdivu cihelném v ploše  do hloubky 100 mm, šířky do 100 mm</t>
  </si>
  <si>
    <t>974031164R00</t>
  </si>
  <si>
    <t>Vysekání rýh v jakémkoliv zdivu cihelném v ploše  do hloubky 150 mm, šířky do 150 mm</t>
  </si>
  <si>
    <t>978059531R00</t>
  </si>
  <si>
    <t>Odsekání a odebrání obkladů stěn z obkládaček vnitřních z jakýchkoliv materiálů, plochy přes 2 m2</t>
  </si>
  <si>
    <t>včetně otlučení podkladní omítky až na zdivo,</t>
  </si>
  <si>
    <t>Byt 1 : (2,955+2,6)*2*2,0-0,85*2,0+(1,3+1,17)*2*2,0-0,65*2,0</t>
  </si>
  <si>
    <t>Byt 2 : (2,86+2,92)*2*2,0-0,9*2,0</t>
  </si>
  <si>
    <t>Byt 3 : (1,925+2,02)*2*2,0-0,7*2,0+(0,9+2,02)*2*2,0-0,65*2,0</t>
  </si>
  <si>
    <t>Byt 4 : (2,879+2,9)*2*2,0-0,75*2,0</t>
  </si>
  <si>
    <t>Byt 5 : (2,6+1,9)*2*2,0-0,7*2,0+(0,89+1,25)*2*2,0-0,7*2,0</t>
  </si>
  <si>
    <t>Byt 7 : (1,925+2,02)*2*2,0-0,7*2,0+(0,9+2,02)*2*2,0-0,9*2,0</t>
  </si>
  <si>
    <t>Byt 8 : (1,9+2,6)*2*2,0-0,7*2,0+(0,9+1,25)*2*2,0-0,65*2,0</t>
  </si>
  <si>
    <t>Byt 9 : (1,9+2,6)*2*2,0-0,7*2,0+(0,9+1,25)*2*2,0-0,7*2,0</t>
  </si>
  <si>
    <t>Byt 10 : (1,87+2,01)*2*2,0-0,7*2,0+(0,925+2,01)*2*2,0-0,7*2,0</t>
  </si>
  <si>
    <t>Byt 11 : (1,925+2,02)*2*2,0-0,7*2,0+(0,9+2,02)*2*2,0-0,7*2,0</t>
  </si>
  <si>
    <t>Byt 12 : (1,87+2,01)*2*2,0-0,7*2,0+(0,945+2,01)*2*2,0-0,7*2,0</t>
  </si>
  <si>
    <t>978013191R00</t>
  </si>
  <si>
    <t>Otlučení omítek vápenných nebo vápenocementových vnitřních s vyškrabáním spár, s očištěním zdiva stěn, v rozsahu do 100 %</t>
  </si>
  <si>
    <t>999281111R00</t>
  </si>
  <si>
    <t xml:space="preserve">Přesun hmot pro opravy a údržbu objektů pro opravy a údržbu dosavadních objektů včetně vnějších plášťů  výšky do 25 m,  </t>
  </si>
  <si>
    <t>t</t>
  </si>
  <si>
    <t>Přesun hmot</t>
  </si>
  <si>
    <t>POL7_</t>
  </si>
  <si>
    <t>oborů 801, 803, 811 a 812</t>
  </si>
  <si>
    <t>711210020RA0</t>
  </si>
  <si>
    <t>Izolace stěrkové hydroizolační těsnicí hmotou , dvousložkovou pružnou izolací, proti vlhkosti, včetně těsnicího pásu do spoje podlaha-stěna</t>
  </si>
  <si>
    <t>AP-PSV</t>
  </si>
  <si>
    <t>Agregovaná položka</t>
  </si>
  <si>
    <t>POL2_</t>
  </si>
  <si>
    <t>Nanesení hydroizolační stěrky ve dvou vrstvách. Vlepení těsnicí pásky do spoje podlaha-stěna, přitlačení a uhlazení, přetažení pásky další vrstvou izolační stěrky.</t>
  </si>
  <si>
    <t>766697112R00</t>
  </si>
  <si>
    <t xml:space="preserve">Ostatní montáž dvířek s rámemem k plynoměrům s olištováním  kompletizovaných, jednokřídlových, do rozměru 600 x 1725 </t>
  </si>
  <si>
    <t>800-766</t>
  </si>
  <si>
    <t>vodoměr</t>
  </si>
  <si>
    <t>553476564R</t>
  </si>
  <si>
    <t>Dvířka revizní použití: stavební otvor; funkce: klasické; šířka = 600 mm; výška = 600 mm; materiál: hliník; počet křídel: 1</t>
  </si>
  <si>
    <t>SPCM</t>
  </si>
  <si>
    <t>Specifikace</t>
  </si>
  <si>
    <t>POL3_</t>
  </si>
  <si>
    <t>998766103R00</t>
  </si>
  <si>
    <t>Přesun hmot pro konstrukce truhlářské v objektech výšky do 24 m</t>
  </si>
  <si>
    <t>50 m vodorovně</t>
  </si>
  <si>
    <t>771101210RT1</t>
  </si>
  <si>
    <t>Příprava podkladu pod dlažby penetrace podkladu pod dlažby</t>
  </si>
  <si>
    <t>800-771</t>
  </si>
  <si>
    <t>Odkaz na mn. položky pořadí 30 : 72,45630</t>
  </si>
  <si>
    <t>771101116R00</t>
  </si>
  <si>
    <t>Příprava podkladu před kladením dlažeb vyrovnání podkladů samonivelační hmotou tl. přes 10 do 30 mm</t>
  </si>
  <si>
    <t>771575101R00</t>
  </si>
  <si>
    <t>Montáž podlah z dlaždic keramických 100 x 50 mm, režných nebo glazovaných, hladkých, kladených do flexibilního tmele</t>
  </si>
  <si>
    <t>771578011R00</t>
  </si>
  <si>
    <t>Zvláštní úpravy spár spára podlaha-stěna silikonem</t>
  </si>
  <si>
    <t>vč. dodávky a montáže silikonu.</t>
  </si>
  <si>
    <t>Byt 1 : (2,955+2,6)*2+(1,3+1,17)*2</t>
  </si>
  <si>
    <t>Byt 2 : (2,86+2,92)*2</t>
  </si>
  <si>
    <t>Byt 3 : (1,925+2,02)*2+(0,9+2,02)*2</t>
  </si>
  <si>
    <t>Byt 4 : (2,879+2,9)*2</t>
  </si>
  <si>
    <t>Byt 5 : (2,6+1,9)*2+(0,89+1,25)*2</t>
  </si>
  <si>
    <t>Byt 7 : (1,925+2,02)*2+(0,9+2,02)*2</t>
  </si>
  <si>
    <t>Byt 8 : (1,9+2,6)*2+(0,9+1,25)*2</t>
  </si>
  <si>
    <t>Byt 9 : (1,9+2,6)*2+(0,9+1,25)*2</t>
  </si>
  <si>
    <t>Byt 10 : (1,87+2,01)*2+(0,925+2,01)*2</t>
  </si>
  <si>
    <t>Byt 11 : (1,925+2,02)*2+(0,9+2,02)*2</t>
  </si>
  <si>
    <t>Byt 12 : (1,87+2,01)*2+(0,945+2,01)*2</t>
  </si>
  <si>
    <t>597623082R</t>
  </si>
  <si>
    <t>Dlažba keramická s glazurou (GL); tl. = 7,0 mm; a = 98 mm; b = 198 mm; povrch: hladký, matný; mrazuvzdorný; µ = 0,3; barva: šedá</t>
  </si>
  <si>
    <t>dle výběru investora</t>
  </si>
  <si>
    <t>Začátek provozního součtu</t>
  </si>
  <si>
    <t xml:space="preserve">  1.NP : </t>
  </si>
  <si>
    <t xml:space="preserve">  Byt 1 : 2,955*2,6+1,3*1,17</t>
  </si>
  <si>
    <t xml:space="preserve">  Byt 2 : 2,86*2,92</t>
  </si>
  <si>
    <t xml:space="preserve">  2.NP : </t>
  </si>
  <si>
    <t xml:space="preserve">  Byt 3 : 1,925*2,02+0,9*2,02</t>
  </si>
  <si>
    <t xml:space="preserve">  Byt 4 : 2,87*2,9</t>
  </si>
  <si>
    <t xml:space="preserve">  Byt 5 : 2,6*1,9+0,89*1,25</t>
  </si>
  <si>
    <t xml:space="preserve">  3.NP : </t>
  </si>
  <si>
    <t xml:space="preserve">  Byt 7 : 1,925*2,02+0,9*2,02</t>
  </si>
  <si>
    <t xml:space="preserve">  Byt 8 : 1,9*2,6+0,9*1,25</t>
  </si>
  <si>
    <t xml:space="preserve">  Byt 9 : 1,9*2,6+0,9*1,25</t>
  </si>
  <si>
    <t xml:space="preserve">  Byt 10 : 1,87*2,01+0,925*2,01</t>
  </si>
  <si>
    <t xml:space="preserve">  4.NP : </t>
  </si>
  <si>
    <t xml:space="preserve">  Byt 11 : 1,925*2,02+0,9*2,02</t>
  </si>
  <si>
    <t xml:space="preserve">  Byt 12 : 1,87*2,01+0,945*2,01</t>
  </si>
  <si>
    <t>Konec provozního součtu</t>
  </si>
  <si>
    <t>Ztratné 10% : 72,4563*1,1</t>
  </si>
  <si>
    <t>24551554R</t>
  </si>
  <si>
    <t>vyrovnávací stěrka cementová; pro podlahy; samonivelační; pro interiér; tl. vrstvy 1,0 až 30,0 mm; pod dlažby, pod PVC, pod parkety, nášlapná vrstva; barva šedá</t>
  </si>
  <si>
    <t>kg</t>
  </si>
  <si>
    <t>Spotřeba 1,5 kg/m2 na 1 mm tloušťky vrstvy : 72,4563*1,5*3</t>
  </si>
  <si>
    <t>998771103R00</t>
  </si>
  <si>
    <t>Přesun hmot pro podlahy z dlaždic v objektech výšky do 24 m</t>
  </si>
  <si>
    <t>781101210RT1</t>
  </si>
  <si>
    <t>Příprava podkladu pod obklady penetrace podkladu pod obklady</t>
  </si>
  <si>
    <t>Položka obsahuje provedení penetračního nátěru včetně dodávky materiálu.</t>
  </si>
  <si>
    <t>Odkaz na mn. položky pořadí 36 : 266,17600</t>
  </si>
  <si>
    <t>781475114R00</t>
  </si>
  <si>
    <t>Montáž obkladů vnitřních z dlaždic keramických kladených do tmele 200 x 200 mm,  , kladených do flexibilního tmele</t>
  </si>
  <si>
    <t>597813603R</t>
  </si>
  <si>
    <t>Obklad keramický typ: běžný; s glazurou (GL); tl. = 6,5 mm; a = 198 mm; b = 198 mm; povrch: hladký, lesklý; barva: světle šedá</t>
  </si>
  <si>
    <t xml:space="preserve">  Byt 1 : (2,955+2,6)*2*2,0-0,85*2,0+(1,3+1,17)*2*2,0-0,65*2,0</t>
  </si>
  <si>
    <t xml:space="preserve">  Byt 2 : (2,86+2,92)*2*2,0-0,9*2,0</t>
  </si>
  <si>
    <t xml:space="preserve">  Byt 3 : (1,925+2,02)*2*2,0-0,7*2,0+(0,9+2,02)*2*2,0-0,65*2,0</t>
  </si>
  <si>
    <t xml:space="preserve">  Byt 4 : (2,879+2,9)*2*2,0-0,75*2,0</t>
  </si>
  <si>
    <t xml:space="preserve">  Byt 5 : (2,6+1,9)*2*2,0-0,7*2,0+(0,89+1,25)*2*2,0-0,7*2,0</t>
  </si>
  <si>
    <t xml:space="preserve">  Byt 7 : (1,925+2,02)*2*2,0-0,7*2,0+(0,9+2,02)*2*2,0-0,9*2,0</t>
  </si>
  <si>
    <t xml:space="preserve">  Byt 8 : (1,9+2,6)*2*2,0-0,7*2,0+(0,9+1,25)*2*2,0-0,65*2,0</t>
  </si>
  <si>
    <t xml:space="preserve">  Byt 9 : (1,9+2,6)*2*2,0-0,7*2,0+(0,9+1,25)*2*2,0-0,7*2,0</t>
  </si>
  <si>
    <t xml:space="preserve">  Byt 10 : (1,87+2,01)*2*2,0-0,7*2,0+(0,925+2,01)*2*2,0-0,7*2,0</t>
  </si>
  <si>
    <t xml:space="preserve">  Byt 11 : (1,925+2,02)*2*2,0-0,7*2,0+(0,9+2,02)*2*2,0-0,7*2,0</t>
  </si>
  <si>
    <t xml:space="preserve">  Byt 12 : (1,87+2,01)*2*2,0-0,7*2,0+(0,945+2,01)*2*2,0-0,7*2,0</t>
  </si>
  <si>
    <t>Ztratné 10% : 266,176*1,1</t>
  </si>
  <si>
    <t>998781103R00</t>
  </si>
  <si>
    <t>Přesun hmot pro obklady keramické v objektech výšky do 24 m</t>
  </si>
  <si>
    <t>784402801R00</t>
  </si>
  <si>
    <t>Odstranění maleb oškrabáním, v místnostech do 3,8 m</t>
  </si>
  <si>
    <t>800-784</t>
  </si>
  <si>
    <t>Odkaz na mn. položky pořadí 42 : 757,98798</t>
  </si>
  <si>
    <t>784011111R00</t>
  </si>
  <si>
    <t xml:space="preserve">Ostatní práce oprášení/ometení podkladu,  ,   </t>
  </si>
  <si>
    <t>784191101R00</t>
  </si>
  <si>
    <t>Příprava povrchu Penetrace (napouštění) podkladu disperzní, jednonásobná</t>
  </si>
  <si>
    <t>784195222R00</t>
  </si>
  <si>
    <t>Malby z malířských směsí otěruvzdorných,  , barevné, dvojnásobné</t>
  </si>
  <si>
    <t>Společné prostory : 560,0</t>
  </si>
  <si>
    <t>210020912R00</t>
  </si>
  <si>
    <t>Montáž požární ucpávky průchodu stropem,  , tloušťky 50 cm</t>
  </si>
  <si>
    <t>210020922R00</t>
  </si>
  <si>
    <t xml:space="preserve">Montáž požární ucpávky průchodu stěnou,  , tloušťky 30 cm </t>
  </si>
  <si>
    <t>0111</t>
  </si>
  <si>
    <t>Prostup  stropem do DN 50</t>
  </si>
  <si>
    <t xml:space="preserve">ks    </t>
  </si>
  <si>
    <t>0222</t>
  </si>
  <si>
    <t>Prostup  stěnou do DN 50</t>
  </si>
  <si>
    <t>799 R01</t>
  </si>
  <si>
    <t>Montáž drážky pro trubku nebo kabel, do průměru 29 mm, včetně vysekání, zazdění a začištění</t>
  </si>
  <si>
    <t>979011211R00</t>
  </si>
  <si>
    <t>Svislá doprava suti a vybouraných hmot nošením za prvé podlaží nad základním podlažím</t>
  </si>
  <si>
    <t>Přesun suti</t>
  </si>
  <si>
    <t>POL8_</t>
  </si>
  <si>
    <t>979011219R00</t>
  </si>
  <si>
    <t>Svislá doprava suti a vybouraných hmot nošením příplatek zakaždé další podlaží nad prvním základním podlažím</t>
  </si>
  <si>
    <t>45,886*4</t>
  </si>
  <si>
    <t>979082111R00</t>
  </si>
  <si>
    <t>Vnitrostaveništní doprava suti a vybouraných hmot do 10 m</t>
  </si>
  <si>
    <t>979082121R00</t>
  </si>
  <si>
    <t>Vnitrostaveništní doprava suti a vybouraných hmot příplatek k ceně za každých dalších 5 m</t>
  </si>
  <si>
    <t>979081111R00</t>
  </si>
  <si>
    <t>Odvoz suti a vybouraných hmot na skládku do 1 km</t>
  </si>
  <si>
    <t>POL1_9</t>
  </si>
  <si>
    <t>Včetně naložení na dopravní prostředek a složení na skládku, bez poplatku za skládku.</t>
  </si>
  <si>
    <t>979081121R00</t>
  </si>
  <si>
    <t>Odvoz suti a vybouraných hmot na skládku příplatek za každý další 1 km</t>
  </si>
  <si>
    <t>45,886*19</t>
  </si>
  <si>
    <t>979990111R00</t>
  </si>
  <si>
    <t>Poplatek za skládku za uložení, tašky, stavební keramika,  , skupina 17 01 03 z Katalogu odpadů</t>
  </si>
  <si>
    <t>1,44913+18,09997</t>
  </si>
  <si>
    <t>979990101R00</t>
  </si>
  <si>
    <t>Poplatek za skládku za uložení, směsi betonu a cihel,  , skupina 17 01 01 a 17 01 02 z Katalogu odpadů</t>
  </si>
  <si>
    <t>722181213RZ6</t>
  </si>
  <si>
    <t>Izolace vodovodního potrubí návleková z trubic z pěnového polyetylenu, tloušťka stěny 13 mm, d 20 mm</t>
  </si>
  <si>
    <t>800-721</t>
  </si>
  <si>
    <t>V položce je kalkulována dodávka izolační trubice, spon a lepicí pásky.</t>
  </si>
  <si>
    <t>722181213RT8</t>
  </si>
  <si>
    <t>Izolace vodovodního potrubí návleková z trubic z pěnového polyetylenu, tloušťka stěny 13 mm, d 25 mm</t>
  </si>
  <si>
    <t>722181213RU1</t>
  </si>
  <si>
    <t>Izolace vodovodního potrubí návleková z trubic z pěnového polyetylenu, tloušťka stěny 13 mm, d 32 mm</t>
  </si>
  <si>
    <t>722181213RV9</t>
  </si>
  <si>
    <t>Izolace vodovodního potrubí návleková z trubic z pěnového polyetylenu, tloušťka stěny 13 mm, d 40 mm</t>
  </si>
  <si>
    <t>998713103R00</t>
  </si>
  <si>
    <t>Přesun hmot pro izolace tepelné v objektech výšky do 24 m</t>
  </si>
  <si>
    <t>800-713</t>
  </si>
  <si>
    <t>721273200R00</t>
  </si>
  <si>
    <t>Ventilační hlavice D 50 mm, souprava z PP, včetně dodávky materiálu</t>
  </si>
  <si>
    <t>721177725R00</t>
  </si>
  <si>
    <t>Čistící kus pro tlakové třívrstvé silně odhlučněné potrubí - odpadní svislé vnější vrstva z PP, střední vrstva z PP zesílená minerálními látkami, vnitřní vrstva z PP, hlasitost 12 dB, vnější průměr D 110 mm,  ,  , včetně dodávky materiálu</t>
  </si>
  <si>
    <t>721177726R00</t>
  </si>
  <si>
    <t>Čistící kus pro tlakové třívrstvé silně odhlučněné potrubí - odpadní svislé vnější vrstva z PP, střední vrstva z PP zesílená minerálními látkami, vnitřní vrstva z PP, hlasitost 12 dB, vnější průměr D 125 mm,  ,  , včetně dodávky materiálu</t>
  </si>
  <si>
    <t>721176102R00</t>
  </si>
  <si>
    <t>Potrubí HT připojovací vnější průměr D 40 mm, tloušťka stěny 1,8 mm, DN 40</t>
  </si>
  <si>
    <t>včetně tvarovek, objímek. Bez zednických výpomocí.</t>
  </si>
  <si>
    <t>Potrubí včetně tvarovek. Bez zednických výpomocí.</t>
  </si>
  <si>
    <t>721176103R00</t>
  </si>
  <si>
    <t>Potrubí HT připojovací vnější průměr D 50 mm, tloušťka stěny 1,8 mm, DN 50</t>
  </si>
  <si>
    <t>721176104R00</t>
  </si>
  <si>
    <t>Potrubí HT připojovací vnější průměr D 75 mm, tloušťka stěny 1,9 mm, DN 70</t>
  </si>
  <si>
    <t>721176115R00</t>
  </si>
  <si>
    <t>Potrubí HT odpadní svislé vnější průměr D 110 mm, tloušťka stěny 2,7 mm, DN 100</t>
  </si>
  <si>
    <t>Potrubí včetně tvarovek, objímek a vložek pro tlumení hluku. Bez zednických výpomocí.</t>
  </si>
  <si>
    <t>Včetně zřízení a demontáže pomocného lešení.</t>
  </si>
  <si>
    <t>721176116R00</t>
  </si>
  <si>
    <t>Potrubí HT odpadní svislé vnější průměr D 125 mm, tloušťka stěny 3,1 mm, DN 125</t>
  </si>
  <si>
    <t>721 R01</t>
  </si>
  <si>
    <t>Bezvýkopová oprava ležaté kanalizace, viz technická specifikace, příloha P1</t>
  </si>
  <si>
    <t>Úseková bezvýkopová obnova se provádí zavedením – invertováním bezešvého rukávce (lineru) vzduchem při tlaku 0,3 bar do celé délky úseku. Po dobu provádění této metody  nesmí kanalizací protékat žádná voda, aby nedošlo ke znehodnocení díla. Jelikož po dokončení úsekové bezvýkopové obnovy zůstavají veškeré stávající zaústěné přípojky zaslepeny nově vytvořeným potrubím, je nutné tyto přípojky roboticky zevnitř potrubí prořezat a obnovit tak jejich funkčnost.</t>
  </si>
  <si>
    <t>Úsek DV1 až šachta Š2 + přípoj: DN250 : 36,2</t>
  </si>
  <si>
    <t>Přípoj pro K7, K6, K5 - DN150 : 9,0</t>
  </si>
  <si>
    <t>Úsek ST1 až po nové kanalizační potrubí SO03, DN100 až DN150 : 9,0</t>
  </si>
  <si>
    <t>Úsek K2 až po připojení: DN150 : 22,0</t>
  </si>
  <si>
    <t>Úsek K3 až po připojení: DN150 : 8,5</t>
  </si>
  <si>
    <t>Úsek od Š2 přes Š1 až po napojení na hlavní řad: DN300 : 52,0</t>
  </si>
  <si>
    <t>721290111R00</t>
  </si>
  <si>
    <t>Zkouška těsnosti kanalizace v objektech vodou, DN 125</t>
  </si>
  <si>
    <t>998721103R00</t>
  </si>
  <si>
    <t>Přesun hmot pro vnitřní kanalizaci v objektech výšky do 24 m</t>
  </si>
  <si>
    <t>50 m vodorovně, měřeno od těžiště půdorysné plochy skládky do těžiště půdorysné plochy objektu</t>
  </si>
  <si>
    <t>722237324R00</t>
  </si>
  <si>
    <t>Kohout kulový, mosazný, vnitřní-vnitřní závit, DN 25, PN 35, včetně dodávky materiálu</t>
  </si>
  <si>
    <t>722237326R00</t>
  </si>
  <si>
    <t>Kohout kulový, mosazný, vnitřní-vnitřní závit, DN 40, PN 35, včetně dodávky materiálu</t>
  </si>
  <si>
    <t>722260812R00</t>
  </si>
  <si>
    <t>Demontáž vodoměrů závitových G 3/4"</t>
  </si>
  <si>
    <t>722269112R00</t>
  </si>
  <si>
    <t>Montáž vodoměru závitového jednovtokového suchoběžného, G 3/4"</t>
  </si>
  <si>
    <t>722172611R00</t>
  </si>
  <si>
    <t>Potrubí z plastických hmot polypropylenové potrubí PP-R, D 20 mm, s 2,8 mm, PN 16, polyfúzně svařované, bez zednických výpomocí</t>
  </si>
  <si>
    <t>včetně tvarovek, bez zednických výpomocí</t>
  </si>
  <si>
    <t>Potrubí včetně tvarovek bez zednických výpomocí.</t>
  </si>
  <si>
    <t>Včetně pomocného lešení o výšce podlahy do 1900 mm a pro zatížení do 1,5 kPa.</t>
  </si>
  <si>
    <t>722172612R00</t>
  </si>
  <si>
    <t>Potrubí z plastických hmot polypropylenové potrubí PP-R, D 25 mm, s 3,5 mm, PN 16, polyfúzně svařované, bez zednických výpomocí</t>
  </si>
  <si>
    <t>722172613R00</t>
  </si>
  <si>
    <t>Potrubí z plastických hmot polypropylenové potrubí PP-R, D 32 mm, s 4,4 mm, PN 16, polyfúzně svařované, bez zednických výpomocí</t>
  </si>
  <si>
    <t>722172614R00</t>
  </si>
  <si>
    <t>Potrubí z plastických hmot polypropylenové potrubí PP-R, D 40 mm, s 5,5 mm, PN 16, polyfúzně svařované, bez zednických výpomocí</t>
  </si>
  <si>
    <t>722280107R00</t>
  </si>
  <si>
    <t>Tlakové zkoušky vodovodního potrubí přes DN 32 do DN 40</t>
  </si>
  <si>
    <t>Včetně dodávky vody, uzavření a zabezpečení konců potrubí.</t>
  </si>
  <si>
    <t>722280106R00</t>
  </si>
  <si>
    <t>Tlakové zkoušky vodovodního potrubí do DN 32</t>
  </si>
  <si>
    <t>998722103R00</t>
  </si>
  <si>
    <t>Přesun hmot pro vnitřní vodovod v objektech výšky do 24 m</t>
  </si>
  <si>
    <t>vodorovně do 50 m</t>
  </si>
  <si>
    <t>725014161R00</t>
  </si>
  <si>
    <t>Klozetové mísy závěsné, bilé, hluboké splachování, zadní, včetně sedátka, šířka 360 mm, hloubka 510 mm, výška 400 mm</t>
  </si>
  <si>
    <t>725249102R00</t>
  </si>
  <si>
    <t>Montáž sprchové mísy a vaničky sprchových mís a vaniček</t>
  </si>
  <si>
    <t>725249103R00</t>
  </si>
  <si>
    <t xml:space="preserve">Montáž sprchového koutu  </t>
  </si>
  <si>
    <t>725229102R00</t>
  </si>
  <si>
    <t>Montáž vany s dodávkou zápach. uzávěrky HL 500-5/4</t>
  </si>
  <si>
    <t>Včetně dodání zápachové uzávěrky.</t>
  </si>
  <si>
    <t>725814107R00</t>
  </si>
  <si>
    <t>Ventil  rohový, mosazný, s filtrem, bez matky, DN 15 x DN 10, včetně dodávky materiálu</t>
  </si>
  <si>
    <t>725814106R00</t>
  </si>
  <si>
    <t>Ventil  rohový, mosazný, s filtrem, bez matky, DN 15 x DN 15, včetně dodávky materiálu</t>
  </si>
  <si>
    <t>725823121R00</t>
  </si>
  <si>
    <t>Baterie umyvadlové a dřezové umyvadlová, stojánková, ruční ovládání s otvíráním odpadu, standardní, včetně dodávky materiálu</t>
  </si>
  <si>
    <t>725829301R00</t>
  </si>
  <si>
    <t>Baterie umyvadlové a dřezové Montáž baterií umyvadlových a dřezových umyvadlové a dřezové stojánkové</t>
  </si>
  <si>
    <t>725849201R00</t>
  </si>
  <si>
    <t>Montáž baterie sprchové pevná výška</t>
  </si>
  <si>
    <t>725860181R00</t>
  </si>
  <si>
    <t>Zápachová uzávěrka (sifon) pro zařizovací předměty D 40/50 mm; podomítková, pro pračky/myčky; PE; příslušenství přip. koleno,přivzdušňovací ventil, krycí deska nerez, montážní kryt, včetně dodávky materiálu</t>
  </si>
  <si>
    <t>725860190RT1</t>
  </si>
  <si>
    <t>Zápachová uzávěrka (sifon) pro zařizovací předměty D 40/50 mm x 5/4"; pro vany, samočistící; PP, PE; odtok s kulovým kloubem (otočný 280°, sklopný 10°), včetně dodávky materiálu</t>
  </si>
  <si>
    <t>55145352R</t>
  </si>
  <si>
    <t>kombinace sprchová držák pevný; ruční sprcha d 68 mm; hadice 150 cm; povrch chrom</t>
  </si>
  <si>
    <t>551620220R</t>
  </si>
  <si>
    <t>sifon umyvadlový; s výpustí; plast; d 40; napojení 40 mm; nerez mřížka</t>
  </si>
  <si>
    <t>553476576R</t>
  </si>
  <si>
    <t>Dvířka revizní použití: stavební otvor, šachta, pod obklad; funkce: klasické; šířka = 400 mm; výška = 400 mm; materiál: hliník; počet křídel: 1</t>
  </si>
  <si>
    <t>55144212R</t>
  </si>
  <si>
    <t>Baterie mechanická směšovací použití: sprcha; typ: nástěnný; materiál: mosaz; rozteč = 150 mm; povrchová úprava: chrom</t>
  </si>
  <si>
    <t>55423017.AR</t>
  </si>
  <si>
    <t>Vanička sprchová tvar: hranatý; materiál: akrylát; šířka = 800,0 mm; hl. = 800 mm; barva: bílá</t>
  </si>
  <si>
    <t>55428080.AR</t>
  </si>
  <si>
    <t>Zástěna sprchová rohová; šířka = 800,0 mm; hl. = 800 mm; výška = 1850 mm; výplň: plast; rám: hliník</t>
  </si>
  <si>
    <t>55421009.AR</t>
  </si>
  <si>
    <t>Vana koupací materiál: akrylát; tvar: hranatý; délka = 1 600,0 mm; hl. = 700 mm; objem = 140 l; barva: bílá</t>
  </si>
  <si>
    <t>1.NP - byt 2 : 1</t>
  </si>
  <si>
    <t>554210160.AR</t>
  </si>
  <si>
    <t>Vana koupací materiál: akrylát; tvar: hranatý; délka = 1 800,0 mm; hl. = 800 mm; objem = 171 l; barva: bílá</t>
  </si>
  <si>
    <t>byt 3 : 1</t>
  </si>
  <si>
    <t>byt 10 : 1</t>
  </si>
  <si>
    <t>byt 11 : 1</t>
  </si>
  <si>
    <t>byt 12 : 1</t>
  </si>
  <si>
    <t>554 R11</t>
  </si>
  <si>
    <t>Vana akrylátová Klasik 1900 x 800 mm, bílá</t>
  </si>
  <si>
    <t>byt 4 : 1</t>
  </si>
  <si>
    <t>byt 8 : 1</t>
  </si>
  <si>
    <t>byt 9 : 1</t>
  </si>
  <si>
    <t>55421060.AR</t>
  </si>
  <si>
    <t>Vana koupací materiál: akrylát; tvar: čtvrtkruhový; délka = 1 400,0 mm; hl. = 1400 mm; objem = 190 l; barva: bílá</t>
  </si>
  <si>
    <t>1.NP - byt 1 : 1</t>
  </si>
  <si>
    <t>554 r12</t>
  </si>
  <si>
    <t>Vana akrylátová asymetrická 180x90x45cm, bílá</t>
  </si>
  <si>
    <t>Kalkul</t>
  </si>
  <si>
    <t>2.NP - byt 5 : 1</t>
  </si>
  <si>
    <t>642153251R</t>
  </si>
  <si>
    <t>Umyvadlo typ: jednoduchý; materiál: keramika; šířka = 550,0 mm; hl. = 420 mm; tvar: oválný; otvor pro baterii uprostřed; barva: bílá</t>
  </si>
  <si>
    <t>725110814R00</t>
  </si>
  <si>
    <t>Demontáž klozetů kombinovaných</t>
  </si>
  <si>
    <t>725210821R00</t>
  </si>
  <si>
    <t>Demontáž umyvadel umyvadel bez výtokových armatur</t>
  </si>
  <si>
    <t>725220841R00</t>
  </si>
  <si>
    <t>Demontáž van ocelových</t>
  </si>
  <si>
    <t>725310823R00</t>
  </si>
  <si>
    <t>Demontáž dřezů jednodílných v kuchyňské sestavě</t>
  </si>
  <si>
    <t>bez výtokových armatur,</t>
  </si>
  <si>
    <t>998725103R00</t>
  </si>
  <si>
    <t>Přesun hmot pro zařizovací předměty v objektech výšky do 24 m</t>
  </si>
  <si>
    <t>286967561R</t>
  </si>
  <si>
    <t>Systém předstěnový použití: záchod; pro zazdění mokrým procesem; šířka = 420 mm; výška = 1 080 mm; hl. = 120 mm</t>
  </si>
  <si>
    <t>RTS 22/ II</t>
  </si>
  <si>
    <t>551070101R</t>
  </si>
  <si>
    <t>tlačítko ovládací plastové; ovládací síla do 20,0 N; dvoučinné mechanické splachování 3 l/6 l; 247x165x17,5 mm; barva bílá</t>
  </si>
  <si>
    <t>998726123R00</t>
  </si>
  <si>
    <t>Přesun hmot pro předstěnové systémy v objektech výšky do 24 m</t>
  </si>
  <si>
    <t>1,12616*3</t>
  </si>
  <si>
    <t>1,12616*5</t>
  </si>
  <si>
    <t>1,12616*19</t>
  </si>
  <si>
    <t>723120805R00</t>
  </si>
  <si>
    <t>Demontáž potrubí svařovaného z trubek závitových přes 25 do DN 50</t>
  </si>
  <si>
    <t>723163106R00</t>
  </si>
  <si>
    <t>Potrubí z měděných trubek měděné potrubí, D 35 mm, s 1,5 mm, pájení pomocí kapilárních pájecích tvarovek</t>
  </si>
  <si>
    <t>včetně tvarovek, bez zednických výpomocí,</t>
  </si>
  <si>
    <t>723163107R00</t>
  </si>
  <si>
    <t>Potrubí z měděných trubek měděné potrubí, D 42 mm, s 1,5 mm, pájení pomocí kapilárních pájecích tvarovek</t>
  </si>
  <si>
    <t>723163108R00</t>
  </si>
  <si>
    <t>Potrubí z měděných trubek měděné potrubí, D 54 mm, s 2,0 mm, pájení pomocí kapilárních pájecích tvarovek</t>
  </si>
  <si>
    <t>723235546R00</t>
  </si>
  <si>
    <t>Vsuvka protipožární mosazná, závit vnitřní-vnitřní, DN 50, PN 5, včetně dodávky materiálu</t>
  </si>
  <si>
    <t>723239105R00</t>
  </si>
  <si>
    <t>Montáž plynovodních armatur se dvěma závity  , G 6/4"</t>
  </si>
  <si>
    <t>723239103R00</t>
  </si>
  <si>
    <t>Montáž plynovodních armatur se dvěma závity  , G 1"</t>
  </si>
  <si>
    <t>723239106R00</t>
  </si>
  <si>
    <t>Montáž plynovodních armatur se dvěma závity  , G 2"</t>
  </si>
  <si>
    <t>723260801R00</t>
  </si>
  <si>
    <t>Demontáž plynoměrů PS 2, PS 6, PS 10</t>
  </si>
  <si>
    <t>723261912R00</t>
  </si>
  <si>
    <t>Montáž plynoměrů s odvzdušněním a vyzkoušením PS-2, PS-6</t>
  </si>
  <si>
    <t>7236004</t>
  </si>
  <si>
    <t>Chránička - dodávka a montáž  do DN50</t>
  </si>
  <si>
    <t>28614054R</t>
  </si>
  <si>
    <t>trubka ochranná HDPE; SDR 26,0; vnější průměr 75,0 mm; vnitřní průměr 69,0 mm; s = 3,00 mm; barva černá se žlutým pruhem</t>
  </si>
  <si>
    <t>55113528.AR</t>
  </si>
  <si>
    <t>kohout kulový redukovaný nátrubkový; PN 35; 1 1/2 "; ovládání páčka</t>
  </si>
  <si>
    <t>55113526.AR</t>
  </si>
  <si>
    <t>kohout kulový redukovaný nátrubkový; PN 35; 1 "; ovládání páčka</t>
  </si>
  <si>
    <t>55113529.AR</t>
  </si>
  <si>
    <t>kohout kulový redukovaný nátrubkový; PN 35; 2 "; ovládání páčka</t>
  </si>
  <si>
    <t>210061231R00b489T00</t>
  </si>
  <si>
    <t>Revize plynu</t>
  </si>
  <si>
    <t>230230016R00</t>
  </si>
  <si>
    <t>Hlavní tlaková zkouška vzduchem 0,6 MPa, DN 50</t>
  </si>
  <si>
    <t>998723103R00</t>
  </si>
  <si>
    <t>Přesun hmot pro vnitřní plynovod v objektech výšky do 24 m</t>
  </si>
  <si>
    <t>767995102R00</t>
  </si>
  <si>
    <t>Výroba a montáž atypických kovovových doplňků staveb hmotnosti přes 5 do 10 kg</t>
  </si>
  <si>
    <t>800-767</t>
  </si>
  <si>
    <t>767 R01</t>
  </si>
  <si>
    <t>konstrukce pomocné zámečnické ( závěsy, podpěry)</t>
  </si>
  <si>
    <t>Subdodavatel</t>
  </si>
  <si>
    <t>POL11_0</t>
  </si>
  <si>
    <t>998767103R00</t>
  </si>
  <si>
    <t>Přesun hmot pro kovové stavební doplňk. konstrukce v objektech výšky do 24 m</t>
  </si>
  <si>
    <t>941955001R00</t>
  </si>
  <si>
    <t>Lešení lehké pracovní pomocné pomocné, o výšce lešeňové podlahy do 1,2 m</t>
  </si>
  <si>
    <t>800-3</t>
  </si>
  <si>
    <t>998009101R00</t>
  </si>
  <si>
    <t>Přesun hmot samostatně budovaného lešení bez ohledu na výšku</t>
  </si>
  <si>
    <t>728112111R00</t>
  </si>
  <si>
    <t>Montáž kruhového plechového potrubí do průměru d 100 mm</t>
  </si>
  <si>
    <t>800-728</t>
  </si>
  <si>
    <t>42981181R</t>
  </si>
  <si>
    <t>potrubí hladká roura; pozinkovaný plech; pr. 100,0 mm; l = 1 000 mm; použití pro rozvody vzduchu</t>
  </si>
  <si>
    <t>42981789R</t>
  </si>
  <si>
    <t>trouba do potrubí ohebná do vzduchotechniky; kruhová, ohebná; hliníková dvouvrstvá; rozměr d = 100, délka 1000 mm; rozsah teplot -30 až 250 °C</t>
  </si>
  <si>
    <t>429853255R</t>
  </si>
  <si>
    <t>spojky k potrubí z plastu; velmi těsná zpětná klapka pr.100mm; určená do potrubí o pr.100 mm, zamezuje vniku nežádoucího studeného kouře do 210°C</t>
  </si>
  <si>
    <t>42320401R124</t>
  </si>
  <si>
    <t>Uchycení VZT potrubí, nerezová</t>
  </si>
  <si>
    <t>728415112R00</t>
  </si>
  <si>
    <t xml:space="preserve">Mřížky, regulátory montáž čtyřhranné větrací nebo ventilační mřížky, do průřezu 0,10 m2,  </t>
  </si>
  <si>
    <t>429176648</t>
  </si>
  <si>
    <t>Dveřní mřížka 600x80 mm, osadit do spodní části dveří do koupelny a WC</t>
  </si>
  <si>
    <t>42972740R</t>
  </si>
  <si>
    <t>Mřížka potrubní; materiál: ocel; tvar: kulatý; průměr = 100 mm</t>
  </si>
  <si>
    <t>429144952</t>
  </si>
  <si>
    <t>Montážní a těsnící materiál</t>
  </si>
  <si>
    <t>998728103R00</t>
  </si>
  <si>
    <t>Přesun hmot pro vzduchotechniku v objektech výšky do 24 m</t>
  </si>
  <si>
    <t>210290751R00</t>
  </si>
  <si>
    <t>Montáž montáž spotřebičů motorických s usazením a upevněním na stávající nosnou konstrukci nebo podklad, vyrovnání řemene a vyvážení, bez zapojení, vodič do 6 mm2, do 1,5 kW</t>
  </si>
  <si>
    <t>429148017R</t>
  </si>
  <si>
    <t>ventilátor do koupelny připojení k potrubí pr. 100 mm; s tahovým spínačem; výkon 14 W; materiál ABS plast; napájecí napětí 230 V; 50 Hz; průtok vzduchu 95 m3/h; teplota do 40 °C; otáčky 2 300,0 ot/min; akustický tlak 34 dB (A); IP 34</t>
  </si>
  <si>
    <t>Pol__0001</t>
  </si>
  <si>
    <t>Rozvaděč  RP1</t>
  </si>
  <si>
    <t>ks</t>
  </si>
  <si>
    <t>POL1_1</t>
  </si>
  <si>
    <t>Pol__0002</t>
  </si>
  <si>
    <t>Rozvaděč  RP2</t>
  </si>
  <si>
    <t>Pol__0003</t>
  </si>
  <si>
    <t>Rozvaděč  RP3</t>
  </si>
  <si>
    <t>Pol__0004</t>
  </si>
  <si>
    <t>Rozvaděč  RP4</t>
  </si>
  <si>
    <t>Pol__0005</t>
  </si>
  <si>
    <t>Rozvaděč  RP5</t>
  </si>
  <si>
    <t>Pol__0006</t>
  </si>
  <si>
    <t>Rozvaděč  RP7</t>
  </si>
  <si>
    <t>Pol__0007</t>
  </si>
  <si>
    <t>Rozvaděč  RP8</t>
  </si>
  <si>
    <t>Pol__0008</t>
  </si>
  <si>
    <t>Rozvaděč  RP9</t>
  </si>
  <si>
    <t>Pol__0009</t>
  </si>
  <si>
    <t>Rozvaděč  RP10</t>
  </si>
  <si>
    <t>Pol__0010</t>
  </si>
  <si>
    <t>Rozvaděč  RP11</t>
  </si>
  <si>
    <t>Pol__0011</t>
  </si>
  <si>
    <t>Rozvaděč  RP12</t>
  </si>
  <si>
    <t>Pol__0012</t>
  </si>
  <si>
    <t>Úprava a veškeré doplnění do stávajícího rozvaděče bytu číslo 1 pro připojení RP1</t>
  </si>
  <si>
    <t>komplet</t>
  </si>
  <si>
    <t>Pol__0013</t>
  </si>
  <si>
    <t>Úprava a veškeré doplnění do stávajícího rozvaděče bytu číslo 2 pro připojení RP2</t>
  </si>
  <si>
    <t>Pol__0014</t>
  </si>
  <si>
    <t>Úprava a veškeré doplnění do stávajícího rozvaděče bytu číslo 3 pro připojení RP3</t>
  </si>
  <si>
    <t>Pol__0015</t>
  </si>
  <si>
    <t>Úprava a veškeré doplnění do stávajícího rozvaděče bytu číslo 4 pro připojení RP4</t>
  </si>
  <si>
    <t>Pol__0016</t>
  </si>
  <si>
    <t>Úprava a veškeré doplnění do stávajícího rozvaděče bytu číslo 5 pro připojení RP5</t>
  </si>
  <si>
    <t>Pol__0017</t>
  </si>
  <si>
    <t>Úprava a veškeré doplnění do stávajícího rozvaděče bytu číslo 7 pro připojení RP7</t>
  </si>
  <si>
    <t>Pol__0018</t>
  </si>
  <si>
    <t>Úprava a veškeré doplnění do stávajícího rozvaděče bytu číslo 8 pro připojení RP8</t>
  </si>
  <si>
    <t>Pol__0019</t>
  </si>
  <si>
    <t>Úprava a veškeré doplnění do stávajícího rozvaděče bytu číslo 9 pro připojení RP9</t>
  </si>
  <si>
    <t>Pol__0020</t>
  </si>
  <si>
    <t>Úprava a veškeré doplnění do stávajícího rozvaděče bytu číslo 10 pro připojení RP10</t>
  </si>
  <si>
    <t>Pol__0021</t>
  </si>
  <si>
    <t>Úprava a veškeré doplnění do stávajícího rozvaděče bytu číslo 11 pro připojení RP11</t>
  </si>
  <si>
    <t>Pol__0022</t>
  </si>
  <si>
    <t>Úprava a veškeré doplnění do stávajícího rozvaděče bytu číslo 12 pro připojení RP12</t>
  </si>
  <si>
    <t>Pol__0023</t>
  </si>
  <si>
    <t>Připojení nových RP (trasa, kabel, doplnění do R včetně případného měření) do domovního rozvaděče,,, pokud nepůjde připojit RP do bytového rozvaděče</t>
  </si>
  <si>
    <t>Pol__0024</t>
  </si>
  <si>
    <t>Stropní koupelnové LED svítidlo IP44</t>
  </si>
  <si>
    <t>Pol__0025</t>
  </si>
  <si>
    <t>Osvětlení zrcadla LED IP44</t>
  </si>
  <si>
    <t>Pol__0026</t>
  </si>
  <si>
    <t>Kabel CYKY-J 3x1,5</t>
  </si>
  <si>
    <t>Pol__0027</t>
  </si>
  <si>
    <t>Kabel CYKY-O 3x1,5</t>
  </si>
  <si>
    <t>Pol__0028</t>
  </si>
  <si>
    <t>Kabel CYKY-J 3x2,5</t>
  </si>
  <si>
    <t>Pol__0029</t>
  </si>
  <si>
    <t>Kabel CYKY-J 5x2,5</t>
  </si>
  <si>
    <t>Pol__0031</t>
  </si>
  <si>
    <t>Vodič CYA 2,5 z/žl, včetně ukončení</t>
  </si>
  <si>
    <t>Pol__0032</t>
  </si>
  <si>
    <t>Vodič CYA 4 z/žl, včetně ukončení</t>
  </si>
  <si>
    <t>Pol__0034</t>
  </si>
  <si>
    <t>Plastová lišta 60x40  včetně rohových a koncových dílů</t>
  </si>
  <si>
    <t>Pol__0035</t>
  </si>
  <si>
    <t>Plastová lišta 40x20  včetně rohových a koncových dílů</t>
  </si>
  <si>
    <t>Pol__0036</t>
  </si>
  <si>
    <t>Elektroinstalační trubka ohebná O16</t>
  </si>
  <si>
    <t>Pol__0037</t>
  </si>
  <si>
    <t>Elektroinstalační trubka ohebná O20</t>
  </si>
  <si>
    <t>Pol__0038</t>
  </si>
  <si>
    <t>Nosné konstrukce do 10kg</t>
  </si>
  <si>
    <t>Pol__0039</t>
  </si>
  <si>
    <t>Veškeré příslušenství pro kabelové trasy</t>
  </si>
  <si>
    <t>Pol__0040</t>
  </si>
  <si>
    <t>Krabice přístrojová pod omítku, jednonásobná</t>
  </si>
  <si>
    <t>Pol__0041</t>
  </si>
  <si>
    <t>Krabice přístrojová pod omítku, dvojnásobná</t>
  </si>
  <si>
    <t>Pol__0042</t>
  </si>
  <si>
    <t>Instalační krabice na povrch / pod omítku IP66</t>
  </si>
  <si>
    <t>Pol__0043</t>
  </si>
  <si>
    <t>Zásuvka jednonásobná 2P+PE, 250V/16A IP44</t>
  </si>
  <si>
    <t>Pol__0044</t>
  </si>
  <si>
    <t>Zásuvka dvojnásobná 2P+PE, 250V/16A IP44</t>
  </si>
  <si>
    <t>Pol__0045</t>
  </si>
  <si>
    <t>Vypínač řazení 1 10A IP44</t>
  </si>
  <si>
    <t>Pol__0048</t>
  </si>
  <si>
    <t>Tlačítko řazení 1/0 10A IP44</t>
  </si>
  <si>
    <t>Pol__0049</t>
  </si>
  <si>
    <t>Vývod ukončený na svorkovnici, nebo zařízení</t>
  </si>
  <si>
    <t>Pol__0050</t>
  </si>
  <si>
    <t>Zapojení bojlerů a ventilátorů</t>
  </si>
  <si>
    <t>Pol__0051</t>
  </si>
  <si>
    <t>Doplňující pospojení</t>
  </si>
  <si>
    <t>Pol__0052</t>
  </si>
  <si>
    <t>Autonomní detektor oxidu uhelnatého (bateriový)</t>
  </si>
  <si>
    <t>Pol__0053</t>
  </si>
  <si>
    <t>Spojovací a nosný materiál</t>
  </si>
  <si>
    <t>kpl</t>
  </si>
  <si>
    <t>Pol__0054</t>
  </si>
  <si>
    <t>Drobný úložný a montážní materiál</t>
  </si>
  <si>
    <t>Pol__0059</t>
  </si>
  <si>
    <t>Spojky wago</t>
  </si>
  <si>
    <t>sada</t>
  </si>
  <si>
    <t>Pol__0060</t>
  </si>
  <si>
    <t>Svorky a příslušenství</t>
  </si>
  <si>
    <t>Pol__0063</t>
  </si>
  <si>
    <t>Popis prvků</t>
  </si>
  <si>
    <t>Pol__0064</t>
  </si>
  <si>
    <t>Bezbečnostní tabulky</t>
  </si>
  <si>
    <t>Pol__0070</t>
  </si>
  <si>
    <t>Uvedení do provozu</t>
  </si>
  <si>
    <t>Pol__0071</t>
  </si>
  <si>
    <t>Výchozí revize</t>
  </si>
  <si>
    <t>Pol__0072</t>
  </si>
  <si>
    <t>Protokol měření intenzity osvětlení</t>
  </si>
  <si>
    <t>Pol__0074</t>
  </si>
  <si>
    <t>Zkušební provoz, provozní zkoušky</t>
  </si>
  <si>
    <t>Pol__0075</t>
  </si>
  <si>
    <t>Komplexní vyzkoušení</t>
  </si>
  <si>
    <t>113106121R00</t>
  </si>
  <si>
    <t>Rozebrání komunikací pro pěší s jakýmkoliv ložem a výplní spár  z betonových nebo kameninových dlaždic nebo tvarovek</t>
  </si>
  <si>
    <t>822-1</t>
  </si>
  <si>
    <t>RTS 21/ II</t>
  </si>
  <si>
    <t>s přemístěním hmot na skládku na vzdálenost do 3 m nebo s naložením na dopravní prostředek</t>
  </si>
  <si>
    <t xml:space="preserve">viz. výkres půdorys 1NP - bourací práce : </t>
  </si>
  <si>
    <t>3,200*0,500+3,760*0,500+16,520*0,700+7,400*0,780</t>
  </si>
  <si>
    <t>8,920*0,700+1,500*0,280</t>
  </si>
  <si>
    <t>3,200*2,100+1,500*0,575+1,000*1,300</t>
  </si>
  <si>
    <t xml:space="preserve">viz. výkres půdorys 2NP - bourací práce : </t>
  </si>
  <si>
    <t>1,200*12,420</t>
  </si>
  <si>
    <t>33,840*1,101</t>
  </si>
  <si>
    <t>6,880*5,120-3,760*1,420</t>
  </si>
  <si>
    <t>0,600*(5,960+1,600)+1,100*2,640</t>
  </si>
  <si>
    <t>113107520R00</t>
  </si>
  <si>
    <t>Odstranění podkladů nebo krytů z kameniva hrubého drceného, v ploše jednotlivě do 50 m2, tloušťka vrstvy 200 mm</t>
  </si>
  <si>
    <t>Odkaz na mn. položky pořadí 1 : 125,85074</t>
  </si>
  <si>
    <t>113204111R00</t>
  </si>
  <si>
    <t>Vytrhání obrub záhonových</t>
  </si>
  <si>
    <t>s vybouráním lože, s přemístěním hmot na skládku na vzdálenost do 3 m nebo naložením na dopravní prostředek</t>
  </si>
  <si>
    <t>23,670+9,880+6,980</t>
  </si>
  <si>
    <t>1,200+3,220+2,800+0,800+12,250</t>
  </si>
  <si>
    <t>139601102R00</t>
  </si>
  <si>
    <t>Ruční výkop jam, rýh a šachet v hornině 3</t>
  </si>
  <si>
    <t>m3</t>
  </si>
  <si>
    <t>800-1</t>
  </si>
  <si>
    <t>s přehozením na vzdálenost do 5 m nebo s naložením na ruční dopravní prostředek</t>
  </si>
  <si>
    <t xml:space="preserve">viz. výkres půdorys 1PP - nový stav : </t>
  </si>
  <si>
    <t>dílčí řez C-C : 0,600*0,700*26,300</t>
  </si>
  <si>
    <t>kanalizace : -0,300*0,700*(9,100+8,920)</t>
  </si>
  <si>
    <t xml:space="preserve">viz. výkres půdorys 1NP - nový stav : </t>
  </si>
  <si>
    <t>dílčí řez C-C, D-D : 0,600*0,700*44,000</t>
  </si>
  <si>
    <t>dílčí řez E-E : 0,600*1,200*4,000</t>
  </si>
  <si>
    <t xml:space="preserve">viz. výkres půdorys 2NP - nový stav : </t>
  </si>
  <si>
    <t>dílčí řez A-A, B-B, řez A-A : 0,600*0,700*(28,950+30,000)</t>
  </si>
  <si>
    <t xml:space="preserve">viz. výkres koordinační situace : </t>
  </si>
  <si>
    <t>poznámka 1 : 0,300*0,400*(16,140+16,290)</t>
  </si>
  <si>
    <t>pozn. 2 : 1,500*1,100*0,500</t>
  </si>
  <si>
    <t>151101199X00</t>
  </si>
  <si>
    <t>Provizorní zajištění zídky podél jihovýchodního štítu</t>
  </si>
  <si>
    <t xml:space="preserve">Konkrétní způsob zajištění dle návrhu zhotovitele stavby: : </t>
  </si>
  <si>
    <t>stávající opěrná zídka CPP - viz výkres D.1.1.06, D.1.1.04 - Dílčí řez E-É : ((3,87^2+(3,87*0,361)^2)^(1/2))*0,60</t>
  </si>
  <si>
    <t>162201201R00</t>
  </si>
  <si>
    <t>Vodorovné přemístění výkopku z horniny 1 až 4, nošením, na vzdálenost do 10 m</t>
  </si>
  <si>
    <t>bez naložení, avšak s vyprázdněním nádoby na hromadu nebo do dopravního prostředku,</t>
  </si>
  <si>
    <t>Odkaz na mn. položky pořadí 8 : 20,44080</t>
  </si>
  <si>
    <t>162201209R00</t>
  </si>
  <si>
    <t>Vodorovné přemístění výkopku příplatek za každých dalších 10 m  z horniny 1 až 4, nošením</t>
  </si>
  <si>
    <t>20,4408*5</t>
  </si>
  <si>
    <t>174101102R00</t>
  </si>
  <si>
    <t>Zásyp sypaninou se zhutněním v uzavřených prostorách s urovnáním povrchu zásypu s ručním zhutněním</t>
  </si>
  <si>
    <t>z jakékoliv horniny s uložením výkopku po vrstvách,</t>
  </si>
  <si>
    <t xml:space="preserve">zemina : </t>
  </si>
  <si>
    <t xml:space="preserve">skladba S1 : </t>
  </si>
  <si>
    <t>dílčí řez C-C : 0,600*0,400*26,300</t>
  </si>
  <si>
    <t>dílčí řez C-C, D-D : 0,600*0,400*44,000</t>
  </si>
  <si>
    <t>dílčí řez E-E : 0,600*0,800*4,000</t>
  </si>
  <si>
    <t>dílčí řez A-A, B-B, řez A-A : 0,600*0,400*(28,950+30,000)</t>
  </si>
  <si>
    <t>181101111R00</t>
  </si>
  <si>
    <t>Úprava pláně v zářezech bez rozlišení horniny, se zhutněním - ručně</t>
  </si>
  <si>
    <t>vyrovnáním výškových rozdílů, ploch vodorovných a ploch do sklonu 1 : 5.</t>
  </si>
  <si>
    <t>dílčí řez C-C : 0,600*26,300</t>
  </si>
  <si>
    <t>dílčí řez C-C, D-D, E-E : 45,650</t>
  </si>
  <si>
    <t>dílčí řez A-A, B-B, řez A-A : 93,000</t>
  </si>
  <si>
    <t>327216121RT2</t>
  </si>
  <si>
    <t>Opěrné zdi z gabionů šířka paty 1 m, výška 1 m, oko 100x50 mm, včetně dodávky kamene</t>
  </si>
  <si>
    <t>801-5</t>
  </si>
  <si>
    <t>a svařovaných sítí Al+Zn oka 100x100 mm, spirál, táhel, vazacího drátu včetně pomocného pracovního lešení o výšce podlahy do 1900 mm a pro zatížení do 1,5 kPa,</t>
  </si>
  <si>
    <t>nahrazení opěrné zídky : 0,300*1,000*1,000</t>
  </si>
  <si>
    <t>338920022R00</t>
  </si>
  <si>
    <t>Osazení betonových palisád šířka do 20 cm, délka do 90 cm</t>
  </si>
  <si>
    <t>823-1</t>
  </si>
  <si>
    <t>poznámka 1 : 16,140+16,290</t>
  </si>
  <si>
    <t>59228410R</t>
  </si>
  <si>
    <t>palisáda beton; průřez čtverec; l = 160 mm; š = 160 mm; h = 1 000 mm; barva šedá; odlehčená</t>
  </si>
  <si>
    <t>RTS 22/ I</t>
  </si>
  <si>
    <t>32,43000*6,25</t>
  </si>
  <si>
    <t>Koeficient : 0,03</t>
  </si>
  <si>
    <t>30R001</t>
  </si>
  <si>
    <t>D+M betonové prefabrikované schodiště šířky 700 mm, 4x280x400 mm</t>
  </si>
  <si>
    <t>jižní : 1,000</t>
  </si>
  <si>
    <t>30R002</t>
  </si>
  <si>
    <t>D+M betonové prefabrikované schodiště šířky 1500 mm, 4x185x270 mm</t>
  </si>
  <si>
    <t>západní : 1,000</t>
  </si>
  <si>
    <t>451579777R00</t>
  </si>
  <si>
    <t>Podklad nebo lože pod dlažbu (přídlažbu) z kameniva těženého  příplatek za další 1cm kameniva těženého nad 10cm</t>
  </si>
  <si>
    <t>v ploše vodorovné nebo ve sklonu do 1:5</t>
  </si>
  <si>
    <t>148,43600*2</t>
  </si>
  <si>
    <t>451577977R00</t>
  </si>
  <si>
    <t>Podklad nebo lože pod dlažbu (přídlažbu) ze štěrkodrti tloušťky do 100 mm</t>
  </si>
  <si>
    <t>Odkaz na mn. položky pořadí 21 : 148,43600</t>
  </si>
  <si>
    <t>451579977R00</t>
  </si>
  <si>
    <t>Podklad nebo lože pod dlažbu (přídlažbu) ze štěrkodrti příplatek za každý další 1 cm štěrkodrti nad 100 mm</t>
  </si>
  <si>
    <t>148,436*10</t>
  </si>
  <si>
    <t>596811111R00</t>
  </si>
  <si>
    <t>Kladení dlažby z betonových nebo kameninových dlaždic do lože z kameniva těženého tloušťky do 30 mm</t>
  </si>
  <si>
    <t>komunikací pro pěší do velikosti dlaždic 0,25 m2 s provedením lože do tl. 30 mm, s vyplněním spár a se smetením přebytečného materiálu na vzdálenost do 3 m</t>
  </si>
  <si>
    <t>dílčí řez A-A, B-B, řez A-A : 93,000-8,100*0,740</t>
  </si>
  <si>
    <t>597101111RT1</t>
  </si>
  <si>
    <t>Montáž odvodňovacího žlabu z polymerbetonu včetně betonového lože C 12/15, zatížení A 15 kN</t>
  </si>
  <si>
    <t>poznámka 2 : 31,500</t>
  </si>
  <si>
    <t>553962030R</t>
  </si>
  <si>
    <t>stěna čelní pro polymerbetonový žlab; š. žlabu 13,0 cm</t>
  </si>
  <si>
    <t>poznámka 2 : 2,000</t>
  </si>
  <si>
    <t>553962035R</t>
  </si>
  <si>
    <t>čelo žlabu s nátrubkem; š žlabu 130 mm</t>
  </si>
  <si>
    <t>592278020R</t>
  </si>
  <si>
    <t>Žlábek odvodňovací s krytem; s odtokem ve dně; DN = 110; zatížení: A 15; materiál: polymerbeton; mříž: pozink; oka 30/10 mm; L = 1 000 mm; b = 130 mm; h = 110 mm</t>
  </si>
  <si>
    <t>31,50000</t>
  </si>
  <si>
    <t>1,500</t>
  </si>
  <si>
    <t>592453333R1</t>
  </si>
  <si>
    <t>dlažba betonová dvouvrstvá; čtverec; povrch hladký; šedá; l = 600 mm; š = 600 mm; tl. 50,0 mm, - dodávka</t>
  </si>
  <si>
    <t>148,43600</t>
  </si>
  <si>
    <t>602011189R00</t>
  </si>
  <si>
    <t xml:space="preserve">Omítka stěn z hotových směsí vrstva mozaiková, akrylátová,  , tloušťka vrstvy 2 mm,  </t>
  </si>
  <si>
    <t>po jednotlivých vrstvách</t>
  </si>
  <si>
    <t xml:space="preserve">skladba S3 : </t>
  </si>
  <si>
    <t>dílčí řez C-C : 0,250*25,700</t>
  </si>
  <si>
    <t>dílčí řez C-C, D-D : 0,250*44,000</t>
  </si>
  <si>
    <t>dílčí řez E-E : 0,250*4,000</t>
  </si>
  <si>
    <t>dílčí řez A-A, B-B, řez A-A : 0,250*(28,350+29,400)</t>
  </si>
  <si>
    <t>602015191R00</t>
  </si>
  <si>
    <t>Omítka stěn z hotových směsí Doplňkové práce pro omítky stěn z hotových směsí  podkladní nátěr pod tenkovrstvé omítky</t>
  </si>
  <si>
    <t>Odkaz na mn. položky pořadí 27 : 32,86250</t>
  </si>
  <si>
    <t>622481211RU1</t>
  </si>
  <si>
    <t>Vyztužení povrchových úprav vnějších stěn stěrkou s výztužnou sklotextilní tkaninou, s dodávkou sítě a stěrkového tmelu</t>
  </si>
  <si>
    <t>622904121R00</t>
  </si>
  <si>
    <t xml:space="preserve">Očištění fasád ruční čištění ocelovým kartáčem,  </t>
  </si>
  <si>
    <t xml:space="preserve">skladba S2, S3 : </t>
  </si>
  <si>
    <t>dílčí řez C-C : 0,800*25,700</t>
  </si>
  <si>
    <t>dílčí řez C-C, D-D : 0,800*43,400</t>
  </si>
  <si>
    <t>dílčí řez E-E : 1,200*4,000</t>
  </si>
  <si>
    <t>dílčí řez A-A, B-B, řez A-A : 0,800*(28,350+29,400)</t>
  </si>
  <si>
    <t>62R001</t>
  </si>
  <si>
    <t>D+M omítka vnější stěn, MC s vodotěs. krystalizační přísadou, hrubá zatřená, podrovnání zdiva pod stěrky v tl. do 30mm</t>
  </si>
  <si>
    <t>Odkaz na mn. položky pořadí 30 : 106,28000</t>
  </si>
  <si>
    <t>962032241R00</t>
  </si>
  <si>
    <t>Bourání zdiva nadzákladového z cihel pálených nebo vápenopískových, na maltu cementovou</t>
  </si>
  <si>
    <t>nebo vybourání otvorů průřezové plochy přes 4 m2 ve zdivu nadzákladovém, včetně pomocného lešení o výšce podlahy do 1900 mm a pro zatížení do 1,5 kPa  (150 kg/m2)</t>
  </si>
  <si>
    <t>pozn. 2 : 1,000*0,900*0,160</t>
  </si>
  <si>
    <t>963042819R00</t>
  </si>
  <si>
    <t>Bourání jakýchkoliv betonových schodišťových stupňů zhotovených na místě</t>
  </si>
  <si>
    <t>jižní : 0,700*4</t>
  </si>
  <si>
    <t>západní : 1,500*4</t>
  </si>
  <si>
    <t>965042131RT2</t>
  </si>
  <si>
    <t>Bourání podkladů pod dlažby nebo litých celistvých dlažeb a mazanin  betonových nebo z litého asfaltu, tloušťky do 100 mm, plochy do 4 m2</t>
  </si>
  <si>
    <t>jižní : 0,700*1,600*0,100</t>
  </si>
  <si>
    <t>západní : 1,500*1,080*0,100</t>
  </si>
  <si>
    <t>96R001</t>
  </si>
  <si>
    <t>Demontáž a zpětná montáž branky u severní strany objektu</t>
  </si>
  <si>
    <t>1,000</t>
  </si>
  <si>
    <t>96R002</t>
  </si>
  <si>
    <t>Demontáž a zpětná montáž branky u jižní strany objektu</t>
  </si>
  <si>
    <t>978043310R00</t>
  </si>
  <si>
    <t>Odstranění kontaktního zateplovacího systému z extrudovaného polystyrenu, tloušťky 100 mm, s mozaikovou omítkou</t>
  </si>
  <si>
    <t xml:space="preserve">viz. výkres půdorys - nový stav : </t>
  </si>
  <si>
    <t>12,000*1,500</t>
  </si>
  <si>
    <t>999281145R00</t>
  </si>
  <si>
    <t>Přesun hmot pro opravy a údržbu objektů pro opravy a údržbu dosavadních objektů včetně vnějších plášťů  výšky do 6 m, nošením</t>
  </si>
  <si>
    <t>711132311R00</t>
  </si>
  <si>
    <t>Provedení izolace proti zemní vlhkosti pásy na sucho svislá,  , nopovou fólií včetně uchycovacích prvků</t>
  </si>
  <si>
    <t>800-711</t>
  </si>
  <si>
    <t xml:space="preserve">skladba S2 : </t>
  </si>
  <si>
    <t>dílčí řez C-C : 0,700*25,700</t>
  </si>
  <si>
    <t>dílčí řez C-C, D-D : 0,700*44,000</t>
  </si>
  <si>
    <t>1,000*4,000</t>
  </si>
  <si>
    <t>dílčí řez A-A, B-B, řez A-A : 0,700*(28,350+29,400)</t>
  </si>
  <si>
    <t>711212015RT1</t>
  </si>
  <si>
    <t>Izolace proti vodě stěrka hydroizolační vyztužená tkaninou bitumenová, proti tlakové vodě</t>
  </si>
  <si>
    <t>dílčí řez C-C, D-D : 0,800*44,000</t>
  </si>
  <si>
    <t>711823129R00</t>
  </si>
  <si>
    <t>Ochrana konstrukcí nopovou fólií ukončovací lišta,  , bez dodávky lišty</t>
  </si>
  <si>
    <t>dílčí řez C-C : 25,700</t>
  </si>
  <si>
    <t>dílčí řez C-C, D-D : 44,000</t>
  </si>
  <si>
    <t>dílčí řez E-E : 4,000</t>
  </si>
  <si>
    <t>dílčí řez A-A, B-B, řez A-A : 28,350+29,400</t>
  </si>
  <si>
    <t>28323132R</t>
  </si>
  <si>
    <t>fólie izolační zemní protiradonová, drenážní, ochranná; tloušťka 0,60 mm; výška nopů 8,0 mm; HDPE</t>
  </si>
  <si>
    <t>93,21500</t>
  </si>
  <si>
    <t>Koeficient : 0,10</t>
  </si>
  <si>
    <t>283424105R</t>
  </si>
  <si>
    <t>lišta ukončovací; materiál PVC; l = 2 000 mm; hnědá</t>
  </si>
  <si>
    <t>131,45000*0,5</t>
  </si>
  <si>
    <t>998711R03</t>
  </si>
  <si>
    <t>Přesun hmot pro izolace proti vodě svisle do 6 m - NOŠENÍM, RUČNĚ</t>
  </si>
  <si>
    <t>POL1_7</t>
  </si>
  <si>
    <t>Součet: : 0,58483</t>
  </si>
  <si>
    <t>713131131RT2</t>
  </si>
  <si>
    <t>Montáž tepelné izolace stěn lepením</t>
  </si>
  <si>
    <t>Očištění povrchu stěny od prachu, nařezání izolačních desek na požadovaný rozměr, nanesení lepicího tmelu, osazení desek.</t>
  </si>
  <si>
    <t>28376425.AR</t>
  </si>
  <si>
    <t>Výrobek izolační pro budovy z extrudovaného polystyrenu (XPS) tvar: deska; tloušťka d = 80,0 mm; lambda = 0,035 W/(m.K); pevnost v tlaku CS 300 kPa; RtF: E</t>
  </si>
  <si>
    <t>106,76000</t>
  </si>
  <si>
    <t>Koeficient : 0,05</t>
  </si>
  <si>
    <t>998713 R02</t>
  </si>
  <si>
    <t>Přesun hmot pro izolace tepelné v objektech výšky do 6 m - NOŠENÍM, RUČNĚ</t>
  </si>
  <si>
    <t>Součet: : 0,62775</t>
  </si>
  <si>
    <t>798R001</t>
  </si>
  <si>
    <t>D+M chemická injektáž - vrty příklepovými vrtáky DN 12 mm, dle TZ sanace vlhkého zdiva</t>
  </si>
  <si>
    <t>13bm vrtů na 1m2 půdorysné plochy stěny.</t>
  </si>
  <si>
    <t xml:space="preserve">viz. výkres půdorys 1PP, 1NP a 2NP - nový stav : </t>
  </si>
  <si>
    <t>1019,410</t>
  </si>
  <si>
    <t>798R002</t>
  </si>
  <si>
    <t>D+M chemická injektáž - dodatečná izolace zdiva, aplikace injektážní látky tlakovým čerpadlem, 2 řady, horizontální, dle TZ sanace vlhkého zdiva</t>
  </si>
  <si>
    <t>Odečet - půdorysná plocha (CAD) se sklony vrtů,  přesahy.</t>
  </si>
  <si>
    <t>71,870</t>
  </si>
  <si>
    <t>798R003</t>
  </si>
  <si>
    <t>D+M chemická injektáž - dodatečná izolace zdiva, aplikace injektážní látky tlakovým čerpadlem, 2 řady, vertikální, dle TZ sanace vlhkého zdiva</t>
  </si>
  <si>
    <t>(0,600*1,200+3,900*0,750+3,300*0,700)*1,1</t>
  </si>
  <si>
    <t>798R004</t>
  </si>
  <si>
    <t>D+M chemická injektáž - osazení pakrů pro tlakovou injektáž, dle TZ sanace vlhkého zdiva</t>
  </si>
  <si>
    <t>Délka stěn x 13 pakrů / 1bm – jendostranně.</t>
  </si>
  <si>
    <t>1346,000</t>
  </si>
  <si>
    <t>798R005</t>
  </si>
  <si>
    <t>D+M chemická injektáž - injektážní roztok do velmi vysokého stupně zavlhčení, (95% nasycení zdiva vodou), materiál dle TZ sanace vlhkého zdiva</t>
  </si>
  <si>
    <t>l</t>
  </si>
  <si>
    <t>Spotřeba koncentrátu – 2,4 l/m2 průřezu zdiva (2 řady).</t>
  </si>
  <si>
    <t>188,000</t>
  </si>
  <si>
    <t>979081111RT2</t>
  </si>
  <si>
    <t>zemina : 20,4408</t>
  </si>
  <si>
    <t>suť : 82,14967</t>
  </si>
  <si>
    <t>zemina : 20,4408*19</t>
  </si>
  <si>
    <t>suť : 82,14967*19</t>
  </si>
  <si>
    <t>199000002R00</t>
  </si>
  <si>
    <t>Poplatky za skládku horniny 1- 4, skupina 17 05 04 z Katalogu odpadů</t>
  </si>
  <si>
    <t>20,44080</t>
  </si>
  <si>
    <t>111201101R00</t>
  </si>
  <si>
    <t>Odstranění křovin a stromů o průměru do 10 cm při celkové ploše do 1 000 m2</t>
  </si>
  <si>
    <t>s odstraněním kořenů a s případným nutným odklizením křovin a stromů na hromady na vzdálenost do 50 m nebo s naložením na dopravní prostředek, do sklonu terénu 1 : 5,</t>
  </si>
  <si>
    <t xml:space="preserve">viz. výkres situace : </t>
  </si>
  <si>
    <t>310,000</t>
  </si>
  <si>
    <t>121 R01</t>
  </si>
  <si>
    <t>Ruční sejmutí ornice a její přesun do 50m kolečky nebo nošením</t>
  </si>
  <si>
    <t xml:space="preserve">viz. výkres zajištění svahu - situace : </t>
  </si>
  <si>
    <t>49,530*0,150</t>
  </si>
  <si>
    <t>0,300*0,150*22,220</t>
  </si>
  <si>
    <t>58,000*0,150</t>
  </si>
  <si>
    <t>0,300*0,150*22,000</t>
  </si>
  <si>
    <t>53,170*0,150</t>
  </si>
  <si>
    <t>0,300*0,150*21,800</t>
  </si>
  <si>
    <t>174,000*0,150</t>
  </si>
  <si>
    <t xml:space="preserve">jámy : </t>
  </si>
  <si>
    <t>49,530*(0,500-0,150)</t>
  </si>
  <si>
    <t>0,300*(0,500-0,150)*22,220</t>
  </si>
  <si>
    <t>58,000*(0,600-0,150)</t>
  </si>
  <si>
    <t>0,300*(0,600-0,150)*22,000</t>
  </si>
  <si>
    <t>53,170*(0,500-0,150)</t>
  </si>
  <si>
    <t>0,300*(0,500-0,150)*21,800</t>
  </si>
  <si>
    <t xml:space="preserve">rýhy 60 : </t>
  </si>
  <si>
    <t>0,300*0,250*22,220</t>
  </si>
  <si>
    <t>0,300*0,250*22,000</t>
  </si>
  <si>
    <t>0,300*0,250*21,800</t>
  </si>
  <si>
    <t>162201203R00</t>
  </si>
  <si>
    <t>Vodorovné přemístění výkopku z horniny 1 až 4, kolečkem, na vzdálenost do 10 m</t>
  </si>
  <si>
    <t>přemístění na meziskládku a zpět k obsypu : 74,5886*2</t>
  </si>
  <si>
    <t>162201210R00</t>
  </si>
  <si>
    <t>Vodorovné přemístění výkopku příplatek za každých dalších 10 m  z horniny 1 až 4, kolečkem</t>
  </si>
  <si>
    <t>74,5886*8*2</t>
  </si>
  <si>
    <t>16270R01</t>
  </si>
  <si>
    <t>Odvoz a likvidace odstraněných křovin</t>
  </si>
  <si>
    <t>Včetně nákladů na přihrnování křovin, očištění spáleniště, uložení popela a zbytků na hromadu.</t>
  </si>
  <si>
    <t>310,00000</t>
  </si>
  <si>
    <t>167101201R00</t>
  </si>
  <si>
    <t>Nakládání, skládání, překládání neulehlého výkopku nakládání, skládání, překládání neulehléno výkopku nebo zeminy - ručně  z horniny 1 až 4</t>
  </si>
  <si>
    <t>naložení zeminy pro zpětný přesun - obsyp : 74,5886</t>
  </si>
  <si>
    <t>175101201R00</t>
  </si>
  <si>
    <t>Obsyp objektů bez prohození sypaniny</t>
  </si>
  <si>
    <t>sypaninou z vhodných hornin tř. 1 - 4 nebo materiálem, uloženým ve vzdálenosti do 30 m od vnějšího kraje objektu, pro jakoukoliv míru zhutnění,</t>
  </si>
  <si>
    <t>Odkaz na mn. položky pořadí 3 : 74,58860</t>
  </si>
  <si>
    <t>175101209R00</t>
  </si>
  <si>
    <t>Obsyp objektů příplatek za prohození sypaniny</t>
  </si>
  <si>
    <t>Odkaz na mn. položky pořadí 8 : 74,58860</t>
  </si>
  <si>
    <t>180402111R00</t>
  </si>
  <si>
    <t>Založení trávníku parkový trávník, výsevem, v rovině nebo na svahu do 1:5</t>
  </si>
  <si>
    <t>na půdě předem připravené s pokosením, naložením, odvozem odpadu do 20 km a se složením,</t>
  </si>
  <si>
    <t>Odkaz na mn. položky pořadí 12 : 334,70000</t>
  </si>
  <si>
    <t>49,530</t>
  </si>
  <si>
    <t>0,300*22,220</t>
  </si>
  <si>
    <t>58,000</t>
  </si>
  <si>
    <t>0,300*22,000</t>
  </si>
  <si>
    <t>53,170</t>
  </si>
  <si>
    <t>0,300*21,800</t>
  </si>
  <si>
    <t>182301123R00</t>
  </si>
  <si>
    <t>Rozprostření a urovnání ornice ve svahu v souvislé ploše do 500 m2, tloušťka vrstvy přes 150 do 200 mm</t>
  </si>
  <si>
    <t>s případným nutným přemístěním hromad nebo dočasných skládek na místo potřeby ze vzdálenosti do 30 m, ve svahu sklonu přes 1 : 5,</t>
  </si>
  <si>
    <t>49,53</t>
  </si>
  <si>
    <t>58,0</t>
  </si>
  <si>
    <t>53,17</t>
  </si>
  <si>
    <t>174,0</t>
  </si>
  <si>
    <t>00572460R</t>
  </si>
  <si>
    <t>směs travní technická</t>
  </si>
  <si>
    <t>Odkaz na mn. položky pořadí 7 : 334,7*0,035</t>
  </si>
  <si>
    <t>289972111R00</t>
  </si>
  <si>
    <t xml:space="preserve">Protierozní ochrana svahů a sklaních těles geomříží, bez dodávky materiálu,  </t>
  </si>
  <si>
    <t>800-2</t>
  </si>
  <si>
    <t>49,530*0,500+0,300*22,220</t>
  </si>
  <si>
    <t>58,000*0,600+0,300*22,000</t>
  </si>
  <si>
    <t>53,170*0,500+0,300*21,800</t>
  </si>
  <si>
    <t>69310204R</t>
  </si>
  <si>
    <t>geomříž trojosá; plošná hmotnost 240 g/m2; velikost oka 40 x 40 mm</t>
  </si>
  <si>
    <t>ztratné 20% : 105,956*1,2</t>
  </si>
  <si>
    <t xml:space="preserve">přesun veškerého materiálu pro gabiony( ručně ) - je započítán v položce přesunu hmot: : </t>
  </si>
  <si>
    <t>0,300*0,750*22,220</t>
  </si>
  <si>
    <t>0,300*0,800*22,000</t>
  </si>
  <si>
    <t>0,300*0,750*21,800</t>
  </si>
  <si>
    <t>Demolice ocelové stěny výšky cca 500 mm (ocelové tyče zaražené do země s plechovou výplní mezi nimi), , včetně odvozu a likvidace suti</t>
  </si>
  <si>
    <t>22,000</t>
  </si>
  <si>
    <t>900100002RA0</t>
  </si>
  <si>
    <t>Plot z drátěného pletiva poplastovaného, na ocelové sloupky, výšky 2 m, vrata, vrátka, ostnatý drát</t>
  </si>
  <si>
    <t>100 m</t>
  </si>
  <si>
    <t>AP-HSV</t>
  </si>
  <si>
    <t>hloubení jam pro osazení sloupků, s naložením na dopravní prostředek a odvozem výkopku do 20 m, se složením, bez rozhrnutí, v hornině 3, dodávka a osazení sloupků a vzpěr plotových ocelových trubkových výšky 255 cm typových, se zabetonováním do 0,05 m3 betonem B 30, dodávka a montáž pletiva se čtvercovými oky 50,0 x 2,24 x 2,0 mm, ostnatého drátu čtyřšpičkového 2,24 mm, do výšky 2 m, dodávka a montáž vrat 330 x 205 cm a vrátek 100 x 205 cm ocelových se sloupky (1 kus/ 100 m).</t>
  </si>
  <si>
    <t>1,100</t>
  </si>
  <si>
    <t>99815 R05</t>
  </si>
  <si>
    <t>Přesun hmot, zdi a valy samostatné zděné do 20 m - ruční přesun</t>
  </si>
  <si>
    <t>767900040RA0</t>
  </si>
  <si>
    <t>Demontáž oplocení rámového</t>
  </si>
  <si>
    <t>Svislé přemístění ze 2. NP, nebo 1. PP, vodorovné vnitrostaveništní přemístění do 30 m, odvoz na skládku do 10 km. Bez poplatku za skládku.</t>
  </si>
  <si>
    <t>110,000</t>
  </si>
  <si>
    <t>113109315R00</t>
  </si>
  <si>
    <t>Odstranění podkladů nebo krytů z betonu prostého, v ploše jednotlivě do 50 m2, tloušťka vrstvy 150 mm</t>
  </si>
  <si>
    <t>POL1_0</t>
  </si>
  <si>
    <t>výkop rýhy š. 0,5 m, průměrná hloubka 0,75 m : 10,00*0,75*0,50</t>
  </si>
  <si>
    <t>výkop rýhy š. 0,5 m, průměrná hloubka 1,053 m : 40,00*1,053*0,50</t>
  </si>
  <si>
    <t>výkop rýhy š. 0,5 m, průměrná hloubka 1,10 m : 10,00*1,10*0,50</t>
  </si>
  <si>
    <t xml:space="preserve">rýhy do 2000 : </t>
  </si>
  <si>
    <t>výkop rýhy š. 0,8 m, průměrná hloubka 2,25 m : 24,00*2,25*0,80</t>
  </si>
  <si>
    <t>výkop rýhy š. 0,8 m, průměrná hloubka 1,13 m : 6,00*1,13*0,80</t>
  </si>
  <si>
    <t>139 R01</t>
  </si>
  <si>
    <t>Začištění dna výkopu</t>
  </si>
  <si>
    <t>151101201R00</t>
  </si>
  <si>
    <t>Zřízení pažení stěn výkopu bez rozepření, vzepření příložné, hloubky do 4 m</t>
  </si>
  <si>
    <t>30,00*1,40*2</t>
  </si>
  <si>
    <t>151101211R00</t>
  </si>
  <si>
    <t>Odstranění pažení stěn výkopu příložné, hloubky do 4 m</t>
  </si>
  <si>
    <t>s uložením pažin na vzdálenost do 3 m od okraje výkopu,</t>
  </si>
  <si>
    <t xml:space="preserve">uložení zeminy 50,0 m od rýhy : </t>
  </si>
  <si>
    <t>ruční výkop rýhy hl. 0,7 š. 0,5 m : 10,00*0,70*0,50</t>
  </si>
  <si>
    <t>ruční výkop rýhy hl. 1,0 š. 0,5 m : 40,00*1,0*0,50</t>
  </si>
  <si>
    <t>Odkaz na mn. položky pořadí 6 : 23,50000*4</t>
  </si>
  <si>
    <t>167101101R00</t>
  </si>
  <si>
    <t>Nakládání, skládání, překládání neulehlého výkopku nakládání výkopku  do 100 m3, z horniny 1 až 4</t>
  </si>
  <si>
    <t xml:space="preserve">naložení přebytečné zeminy : </t>
  </si>
  <si>
    <t>vytlačená zemina - stěrkový podsyp potrubí : 17,2485</t>
  </si>
  <si>
    <t>vytlačená zemina - štěrkopísek na obsyp potrubí : 21,6414</t>
  </si>
  <si>
    <t>vytlačená zemina - štěrk na zásyp : 14,9087</t>
  </si>
  <si>
    <t>171201201R00</t>
  </si>
  <si>
    <t>Uložení sypaniny na dočasnou skládku tak, že na 1 m2 plochy připadá přes 2 m3 výkopku nebo ornice</t>
  </si>
  <si>
    <t>174101101R00</t>
  </si>
  <si>
    <t>Zásyp sypaninou se zhutněním jam, šachet, rýh nebo kolem objektů v těchto vykopávkách</t>
  </si>
  <si>
    <t>včetně strojního přemístění materiálu pro zásyp ze vzdálenosti do 10 m od okraje zásypu</t>
  </si>
  <si>
    <t>3,50+20,00+5,00+44,16+5,28-17,00-4,65</t>
  </si>
  <si>
    <t>Zásyp rýhy zeminou : (12,25*2,22*0,80)-(12,25*0,15*0,80)</t>
  </si>
  <si>
    <t>(12,40*2,66*0,80)-(12,40*0,15*0,80)</t>
  </si>
  <si>
    <t>(1,85*2,15*0,80)-(1,85*0,15*0,80)</t>
  </si>
  <si>
    <t>odpočet vytlačené zeminy (šachty) : -(0,708+0,309+0,309)</t>
  </si>
  <si>
    <t>odpočet obsypu potrubí pískem : -(12,25+12,40+1,85)*0,50*0,46</t>
  </si>
  <si>
    <t>zásyp rýh štěrkopískem : (0,78*2,15*0,80)-(0,78*0,15*0,80)</t>
  </si>
  <si>
    <t>(2,78*1,725*0,50)-(2,78*0,15*0,50)</t>
  </si>
  <si>
    <t>(10,00*0,75*0,50)-(10,00*0,15*0,50)</t>
  </si>
  <si>
    <t>(40,00*1,05*0,50)-(40,00*0,15*0,50)</t>
  </si>
  <si>
    <t>(10,00*1,10*0,50)-(10,00*0,15*0,50)</t>
  </si>
  <si>
    <t>odpočet vytlačené zeminy (šachty) : -(0,2085+0,135+0,135)</t>
  </si>
  <si>
    <t>odpočet obsypu potrubí pískem : -(10,00+40,00+10,00)*0,50*0,46</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</si>
  <si>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</si>
  <si>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</si>
  <si>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</si>
  <si>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obsyp potrubí pískem : (30,00*0,46*0,50)-(30,00*0,0275)</t>
  </si>
  <si>
    <t>(9,00*0,425*0,50)-(9,00*0,0197)</t>
  </si>
  <si>
    <t>(9,00*0,41*0,50)-(9,00*0,0182)</t>
  </si>
  <si>
    <t>(60,00*0,50*0,46)-(60,00*0,0275)</t>
  </si>
  <si>
    <t>175101109R00</t>
  </si>
  <si>
    <t xml:space="preserve">Obsyp potrubí příplatek za prohození sypaniny </t>
  </si>
  <si>
    <t>Odkaz na mn. položky pořadí 11 : 21,64140</t>
  </si>
  <si>
    <t>58330002.AR</t>
  </si>
  <si>
    <t>Kamenivo nestanovené těžené; typ: netříděný; štěrkopísek k zásypu</t>
  </si>
  <si>
    <t>POL3_0</t>
  </si>
  <si>
    <t>kamenivotěžené fr. 0-32 mm na zísyp : 14,9087*1,80</t>
  </si>
  <si>
    <t>58337330R</t>
  </si>
  <si>
    <t>štěrkopísek frakce 0,0 až 22,0 mm; třída A</t>
  </si>
  <si>
    <t xml:space="preserve">  obsyp potrubí pískem : (30,00*0,46*0,50)-(30,00*0,0275)</t>
  </si>
  <si>
    <t xml:space="preserve">    (9,00*0,425*0,50)-(9,00*0,0197)</t>
  </si>
  <si>
    <t xml:space="preserve">    (9,00*0,41*0,50)-(9,00*0,0182)</t>
  </si>
  <si>
    <t xml:space="preserve">    (60,00*0,50*0,46)-(60,00*0,0275)</t>
  </si>
  <si>
    <t>21,6414*1,67*1,01*1,1</t>
  </si>
  <si>
    <t>00572420R</t>
  </si>
  <si>
    <t>směs travní parková, dekorativní</t>
  </si>
  <si>
    <t>451573111R00</t>
  </si>
  <si>
    <t>Lože pod potrubí, stoky a drobné objekty z písku a štěrkopísku  do 65 mm</t>
  </si>
  <si>
    <t>827-1</t>
  </si>
  <si>
    <t>v otevřeném výkopu,</t>
  </si>
  <si>
    <t>lože pod kanalizační potrubí : 12,25*0,15*0,80</t>
  </si>
  <si>
    <t>12,40*0,15*0,80</t>
  </si>
  <si>
    <t>1,85*0,15*0,80</t>
  </si>
  <si>
    <t>zásyp rýh štěrkopískem : 078*0,15*0,80</t>
  </si>
  <si>
    <t>2,78*0,15*0,50</t>
  </si>
  <si>
    <t>10,00*0,15*0,50</t>
  </si>
  <si>
    <t>40,00*0,15*0,50</t>
  </si>
  <si>
    <t>871313121R00</t>
  </si>
  <si>
    <t>Montáž potrubí z trub z plastů těsněných gumovým kroužkem  DN 150 mm</t>
  </si>
  <si>
    <t>v otevřeném výkopu ve sklonu do 20 %,</t>
  </si>
  <si>
    <t>montáž potrubí PVC-KG potrubí, DN 110 : 9,00</t>
  </si>
  <si>
    <t>montáž potrubí PVC-KG potrubí, DN 125 : 9,00</t>
  </si>
  <si>
    <t>montáž potrubí PVC-KG potrubí, DN 160 : 30,00</t>
  </si>
  <si>
    <t>877313123R00</t>
  </si>
  <si>
    <t>Montáž tvarovek na potrubí z trub z plastů těsněných gumovým kroužkem jednoosých DN 150 mm</t>
  </si>
  <si>
    <t xml:space="preserve">montáž tvarovek : </t>
  </si>
  <si>
    <t>Redukce PVC-KG 100/150 : 1,00</t>
  </si>
  <si>
    <t>Spojka IN-SITU DN 150 : 1,00</t>
  </si>
  <si>
    <t>Přechod potrubí PVC-KM DN 150 : 2,00</t>
  </si>
  <si>
    <t>877353121R00</t>
  </si>
  <si>
    <t>Montáž tvarovek na potrubí z trub z plastů těsněných gumovým kroužkem odbočných DN 200 mm</t>
  </si>
  <si>
    <t>Koeno PVC-KG 150-90° : 1,00</t>
  </si>
  <si>
    <t>Odbočka PVC-KG 150/150-90° : 1,00</t>
  </si>
  <si>
    <t>Odbočka PVC-KG 150/110-45° : 2,00</t>
  </si>
  <si>
    <t>Odbočka PVC-KG 150/125-45° : 3,00</t>
  </si>
  <si>
    <t>28611141.AR</t>
  </si>
  <si>
    <t>Trubka plastová pro venkovní kanalizaci spoj: hrdlový; potrubí: vícevrstvé; skladba: PVC-U - pěna - PVC-U; povrch: hladký; DN = 100; de = 110,0 mm; s = 3,2 mm; SDR 41,0; SN 4</t>
  </si>
  <si>
    <t>ztratné 9,3% : 9,00*1,093</t>
  </si>
  <si>
    <t>28611146.AR</t>
  </si>
  <si>
    <t>Trubka plastová pro venkovní kanalizaci spoj: hrdlový; potrubí: vícevrstvé; skladba: PVC-U - pěna - PVC-U; povrch: hladký; DN = 125; de = 125,0 mm; s = 3,2 mm; SDR 41,0; SN 4</t>
  </si>
  <si>
    <t>28611151.AR</t>
  </si>
  <si>
    <t>Trubka plastová pro venkovní kanalizaci spoj: hrdlový; potrubí: vícevrstvé; skladba: PVC-U - pěna - PVC-U; povrch: hladký; DN = 150; de = 160,0 mm; s = 4,0 mm; SDR 41,0; SN 4</t>
  </si>
  <si>
    <t>ztratné 9,3% : 30,00*1,093</t>
  </si>
  <si>
    <t>28651116.V011</t>
  </si>
  <si>
    <t>Spojka IN-SITU DN 150</t>
  </si>
  <si>
    <t>28651664.AR</t>
  </si>
  <si>
    <t>Koleno plastové pro venkovní kanalizaci typ: jednoznačné; spoj: hrdlový; potrubí: jednovrstvé; materiál: PVC-U; povrch: hladký; jmenovitý úhel = 87,5 °; DN = 150; SDR 41,0; SN 8</t>
  </si>
  <si>
    <t>28651691.AR</t>
  </si>
  <si>
    <t>Spojka plastová pro venkovní kanalizaci typ: redukovaná excentrická; spoj: hrdlový; potrubí: jednovrstvé; materiál: PVC-U; povrch: hladký; DN = 150; DN2 = 100; SDR 41,0; SN 8</t>
  </si>
  <si>
    <t>28651703.AR</t>
  </si>
  <si>
    <t>Odbočka plastová pro venkovní kanalizaci typ: jednoduchá, redukovaná; spoj: hrdlový; potrubí: jednovrstvé; materiál: PVC-U; povrch: hladký; jmenovitý úhel = 45,0 °; DN = 150; DN3 = 100; SDR 41,0; SN 8</t>
  </si>
  <si>
    <t>28651704.AR</t>
  </si>
  <si>
    <t>Odbočka plastová pro venkovní kanalizaci typ: jednoduchá, redukovaná; spoj: hrdlový; potrubí: jednovrstvé; materiál: PVC-U; povrch: hladký; jmenovitý úhel = 45,0 °; DN = 150; DN3 = 125; SDR 41,0; SN 8</t>
  </si>
  <si>
    <t>28651755.AR</t>
  </si>
  <si>
    <t>Odbočka plastová pro venkovní kanalizaci typ: jednoduchá, jednoznačná; spoj: hrdlový; potrubí: jednovrstvé; materiál: PVC-U; povrch: hladký; jmenovitý úhel = 87,5 °; DN = 150; SDR 41,0; SN 8</t>
  </si>
  <si>
    <t>286-52000.V01</t>
  </si>
  <si>
    <t>Přechod potrubí PVC-KM DN 150</t>
  </si>
  <si>
    <t>891 R01</t>
  </si>
  <si>
    <t>Vsazení odbočky DN 300 na betonovém potrubí</t>
  </si>
  <si>
    <t>891 R02</t>
  </si>
  <si>
    <t>Napojení odtokového žlabu na potrubí PVC DN 100</t>
  </si>
  <si>
    <t>891 R03</t>
  </si>
  <si>
    <t>Napojení kanalizačního potrubí do šachty D315 - D600</t>
  </si>
  <si>
    <t>892561111R00</t>
  </si>
  <si>
    <t>Zkoušky těsnosti kanalizačního potrubí zkouška těsnosti kanalizačního potrubí vodou  do DN 125 mm</t>
  </si>
  <si>
    <t>vodou nebo vzduchem,</t>
  </si>
  <si>
    <t>892571111R00</t>
  </si>
  <si>
    <t>Zkoušky těsnosti kanalizačního potrubí zkouška těsnosti kanalizačního potrubí vodou  do DN 200 mm</t>
  </si>
  <si>
    <t>892573111R00</t>
  </si>
  <si>
    <t>Zkoušky těsnosti kanalizačního potrubí zabezpečení konců kanalizačního potrubí při tlakových zkouškách vodou  do DN 200 mm</t>
  </si>
  <si>
    <t>úsek</t>
  </si>
  <si>
    <t>montáž potrubí PVC-KG potrubí, DN 110 : 1,000</t>
  </si>
  <si>
    <t>montáž potrubí PVC-KG potrubí, DN 125 : 1,000</t>
  </si>
  <si>
    <t>montáž potrubí PVC-KG potrubí, DN 160 : 1,000</t>
  </si>
  <si>
    <t>892855112R00</t>
  </si>
  <si>
    <t>Kamerové prohlídky potrubí do 50 m</t>
  </si>
  <si>
    <t>9,00+9,00+30,00</t>
  </si>
  <si>
    <t>894431122RBB</t>
  </si>
  <si>
    <t>Šachty plastové plastové šachty z dílců D 315 mm, dno sběrné, D 160 mm, délka šachtové roury 2,00 m, poklop litina 40 t, Díl plastový pro šachtu</t>
  </si>
  <si>
    <t>Plastové dno, šachta z korugované trouby, těsnění, šachtová roura teleskopická, čtvercový rám do teleskopické trouby, poklop litinový.</t>
  </si>
  <si>
    <t>Š1 : 1,00</t>
  </si>
  <si>
    <t>Š2 : 1,00</t>
  </si>
  <si>
    <t>894431223RA0</t>
  </si>
  <si>
    <t>Šachty plastové plastové šachty z dílců D 400 mm, dno s jedním přítokem, D 110 mm, délka šachtové roury 2,00 m, poklop litina 12,5 t, Díl plastový pro šachtu</t>
  </si>
  <si>
    <t>POL2_0</t>
  </si>
  <si>
    <t>RŠ1 : 1,00</t>
  </si>
  <si>
    <t>894431232RA0</t>
  </si>
  <si>
    <t>Šachty plastové plastové šachty z dílců D 400 mm, dno sběrné, D 110 mm, délka šachtové roury 3,00 m, poklop litina 12,5 t, Díl plastový pro šachtu</t>
  </si>
  <si>
    <t>RŠ1a : 1,00</t>
  </si>
  <si>
    <t>RŠ2 : 1,00</t>
  </si>
  <si>
    <t>894431411RAA</t>
  </si>
  <si>
    <t>Šachty plastové plastové šachty z dílců D 600 mm, dno přímé s výkyvnými hrdly, D 160 mm, délka šachtové roury 1,00 m, poklop litina 12,5 t, Díl plastový pro šachtu</t>
  </si>
  <si>
    <t>Plastové dno, šachta z korugované trouby, těsnění, teleskopický adaptér, rám do teleskopu, poklop litinový.</t>
  </si>
  <si>
    <t>RŠ3 : 1,00</t>
  </si>
  <si>
    <t>919735123R00</t>
  </si>
  <si>
    <t>Řezání stávajících krytů nebo podkladů betonových, hloubky přes 100 do 150 mm</t>
  </si>
  <si>
    <t>včetně spotřeby vody</t>
  </si>
  <si>
    <t>9982 R01</t>
  </si>
  <si>
    <t>Přesun hmot, trubní vedení plastová, otevř. výkop - ruční přesun hmot</t>
  </si>
  <si>
    <t>na vzdálenost 15 m od hrany výkopu nebo od okraje šachty</t>
  </si>
  <si>
    <t>721242110RT1</t>
  </si>
  <si>
    <t>Lapač střešních splavenin D 110 mm, s otáč.kul.kloubem na odtoku, s košem , se suchou a nezámr.klapkou,čistícím víčkem a vylam.těs. kroužky pro připoj.potrub.svodů D 75, 90, 100 a 110 mm, včetně dodávky materiálu</t>
  </si>
  <si>
    <t>998721101R00</t>
  </si>
  <si>
    <t>Přesun hmot pro vnitřní kanalizaci v objektech výšky do 6 m</t>
  </si>
  <si>
    <t>sut : 2,16</t>
  </si>
  <si>
    <t>zemina : 53,7986</t>
  </si>
  <si>
    <t>979081121RT2</t>
  </si>
  <si>
    <t>sut : 2,16*16</t>
  </si>
  <si>
    <t>zemina : 53,7986*1,8*16</t>
  </si>
  <si>
    <t>2,16*15</t>
  </si>
  <si>
    <t>979990103R00</t>
  </si>
  <si>
    <t>Poplatek za skládku za uložení, betonu,  , skupina 17 01 01 z Katalogu odpadů</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</si>
</sst>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12"/>
      <name val="Arial CE"/>
      <charset val="238"/>
    </font>
    <font>
      <sz val="8"/>
      <color indexed="9"/>
      <name val="Arial CE"/>
      <charset val="238"/>
    </font>
    <font>
      <sz val="8"/>
      <color rgb="FFDF7000"/>
      <name val="Arial CE"/>
      <charset val="238"/>
    </font>
    <font>
      <sz val="8"/>
      <color indexed="21"/>
      <name val="Arial CE"/>
      <charset val="238"/>
    </font>
    <font>
      <sz val="8"/>
      <color indexed="14"/>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8" fillId="0" borderId="18" xfId="0" applyNumberFormat="1" applyFont="1" applyBorder="1" applyAlignment="1">
      <alignment vertical="top" wrapText="1"/>
    </xf>
    <xf numFmtId="0" fontId="18" fillId="0" borderId="0" xfId="0" applyNumberFormat="1" applyFont="1" applyBorder="1" applyAlignment="1">
      <alignment vertical="top" wrapText="1"/>
    </xf>
    <xf numFmtId="0" fontId="20"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165" fontId="21"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22" fillId="0" borderId="0" xfId="0"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165" fontId="23" fillId="0" borderId="0" xfId="0" applyNumberFormat="1" applyFont="1" applyBorder="1" applyAlignment="1">
      <alignment horizontal="center" vertical="top" wrapText="1" shrinkToFit="1"/>
    </xf>
    <xf numFmtId="165" fontId="23" fillId="0" borderId="0" xfId="0" applyNumberFormat="1" applyFont="1" applyBorder="1" applyAlignment="1">
      <alignment vertical="top" wrapText="1" shrinkToFit="1"/>
    </xf>
    <xf numFmtId="165" fontId="23" fillId="0" borderId="0" xfId="0" quotePrefix="1"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password="8879"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36"/>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43</v>
      </c>
      <c r="E2" s="111" t="s">
        <v>44</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45</v>
      </c>
      <c r="E5" s="91"/>
      <c r="F5" s="91"/>
      <c r="G5" s="91"/>
      <c r="H5" s="18" t="s">
        <v>40</v>
      </c>
      <c r="I5" s="128" t="s">
        <v>49</v>
      </c>
      <c r="J5" s="8"/>
    </row>
    <row r="6" spans="1:15" ht="15.75" customHeight="1" x14ac:dyDescent="0.2">
      <c r="A6" s="2"/>
      <c r="B6" s="28"/>
      <c r="C6" s="55"/>
      <c r="D6" s="125" t="s">
        <v>46</v>
      </c>
      <c r="E6" s="92"/>
      <c r="F6" s="92"/>
      <c r="G6" s="92"/>
      <c r="H6" s="18" t="s">
        <v>34</v>
      </c>
      <c r="I6" s="128" t="s">
        <v>50</v>
      </c>
      <c r="J6" s="8"/>
    </row>
    <row r="7" spans="1:15" ht="15.75" customHeight="1" x14ac:dyDescent="0.2">
      <c r="A7" s="2"/>
      <c r="B7" s="29"/>
      <c r="C7" s="56"/>
      <c r="D7" s="127" t="s">
        <v>48</v>
      </c>
      <c r="E7" s="126" t="s">
        <v>47</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8" t="s">
        <v>24</v>
      </c>
      <c r="B16" s="38" t="s">
        <v>24</v>
      </c>
      <c r="C16" s="62"/>
      <c r="D16" s="63"/>
      <c r="E16" s="83"/>
      <c r="F16" s="84"/>
      <c r="G16" s="83"/>
      <c r="H16" s="84"/>
      <c r="I16" s="83">
        <f>SUMIF(F84:F132,A16,I84:I132)+SUMIF(F84:F132,"PSU",I84:I132)</f>
        <v>0</v>
      </c>
      <c r="J16" s="85"/>
    </row>
    <row r="17" spans="1:10" ht="23.25" customHeight="1" x14ac:dyDescent="0.2">
      <c r="A17" s="198" t="s">
        <v>25</v>
      </c>
      <c r="B17" s="38" t="s">
        <v>25</v>
      </c>
      <c r="C17" s="62"/>
      <c r="D17" s="63"/>
      <c r="E17" s="83"/>
      <c r="F17" s="84"/>
      <c r="G17" s="83"/>
      <c r="H17" s="84"/>
      <c r="I17" s="83">
        <f>SUMIF(F84:F132,A17,I84:I132)</f>
        <v>0</v>
      </c>
      <c r="J17" s="85"/>
    </row>
    <row r="18" spans="1:10" ht="23.25" customHeight="1" x14ac:dyDescent="0.2">
      <c r="A18" s="198" t="s">
        <v>26</v>
      </c>
      <c r="B18" s="38" t="s">
        <v>26</v>
      </c>
      <c r="C18" s="62"/>
      <c r="D18" s="63"/>
      <c r="E18" s="83"/>
      <c r="F18" s="84"/>
      <c r="G18" s="83"/>
      <c r="H18" s="84"/>
      <c r="I18" s="83">
        <f>SUMIF(F84:F132,A18,I84:I132)</f>
        <v>0</v>
      </c>
      <c r="J18" s="85"/>
    </row>
    <row r="19" spans="1:10" ht="23.25" customHeight="1" x14ac:dyDescent="0.2">
      <c r="A19" s="198" t="s">
        <v>190</v>
      </c>
      <c r="B19" s="38" t="s">
        <v>27</v>
      </c>
      <c r="C19" s="62"/>
      <c r="D19" s="63"/>
      <c r="E19" s="83"/>
      <c r="F19" s="84"/>
      <c r="G19" s="83"/>
      <c r="H19" s="84"/>
      <c r="I19" s="83">
        <f>SUMIF(F84:F132,A19,I84:I132)</f>
        <v>0</v>
      </c>
      <c r="J19" s="85"/>
    </row>
    <row r="20" spans="1:10" ht="23.25" customHeight="1" x14ac:dyDescent="0.2">
      <c r="A20" s="198" t="s">
        <v>191</v>
      </c>
      <c r="B20" s="38" t="s">
        <v>28</v>
      </c>
      <c r="C20" s="62"/>
      <c r="D20" s="63"/>
      <c r="E20" s="83"/>
      <c r="F20" s="84"/>
      <c r="G20" s="83"/>
      <c r="H20" s="84"/>
      <c r="I20" s="83">
        <f>SUMIF(F84:F132,A20,I84:I132)</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15</v>
      </c>
      <c r="F24" s="39" t="s">
        <v>0</v>
      </c>
      <c r="G24" s="95">
        <f>A23</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A27</f>
        <v>0</v>
      </c>
      <c r="H29" s="173"/>
      <c r="I29" s="173"/>
      <c r="J29" s="174" t="s">
        <v>75</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7" t="s">
        <v>16</v>
      </c>
      <c r="C37" s="138"/>
      <c r="D37" s="138"/>
      <c r="E37" s="138"/>
      <c r="F37" s="139"/>
      <c r="G37" s="139"/>
      <c r="H37" s="139"/>
      <c r="I37" s="139"/>
      <c r="J37" s="140"/>
    </row>
    <row r="38" spans="1:10" ht="25.5"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51</v>
      </c>
      <c r="C39" s="147"/>
      <c r="D39" s="147"/>
      <c r="E39" s="147"/>
      <c r="F39" s="148">
        <f>'00 1 Naklady'!AE46+'SO 01 01 Pol'!AE384+'SO 01 02 Pol'!AE145+'SO 01 03 Pol'!AE40+'SO 01 04 Pol'!AE30+'SO 01 05 Pol'!AE74+'SO 02 1 Pol'!AE282+'SO 03 1 Pol'!AE111+'SO 04 1 Pol'!AE180</f>
        <v>0</v>
      </c>
      <c r="G39" s="149">
        <f>'00 1 Naklady'!AF46+'SO 01 01 Pol'!AF384+'SO 01 02 Pol'!AF145+'SO 01 03 Pol'!AF40+'SO 01 04 Pol'!AF30+'SO 01 05 Pol'!AF74+'SO 02 1 Pol'!AF282+'SO 03 1 Pol'!AF111+'SO 04 1 Pol'!AF180</f>
        <v>0</v>
      </c>
      <c r="H39" s="150">
        <f>(F39*SazbaDPH1/100)+(G39*SazbaDPH2/100)</f>
        <v>0</v>
      </c>
      <c r="I39" s="150">
        <f>F39+G39+H39</f>
        <v>0</v>
      </c>
      <c r="J39" s="151" t="str">
        <f>IF(CenaCelkemVypocet=0,"",I39/CenaCelkemVypocet*100)</f>
        <v/>
      </c>
    </row>
    <row r="40" spans="1:10" ht="25.5" customHeight="1" x14ac:dyDescent="0.2">
      <c r="A40" s="136">
        <v>2</v>
      </c>
      <c r="B40" s="152"/>
      <c r="C40" s="153" t="s">
        <v>52</v>
      </c>
      <c r="D40" s="153"/>
      <c r="E40" s="153"/>
      <c r="F40" s="154">
        <f>'00 1 Naklady'!AE46</f>
        <v>0</v>
      </c>
      <c r="G40" s="155">
        <f>'00 1 Naklady'!AF46</f>
        <v>0</v>
      </c>
      <c r="H40" s="155">
        <f>(F40*SazbaDPH1/100)+(G40*SazbaDPH2/100)</f>
        <v>0</v>
      </c>
      <c r="I40" s="155">
        <f>F40+G40+H40</f>
        <v>0</v>
      </c>
      <c r="J40" s="156" t="str">
        <f>IF(CenaCelkemVypocet=0,"",I40/CenaCelkemVypocet*100)</f>
        <v/>
      </c>
    </row>
    <row r="41" spans="1:10" ht="25.5" customHeight="1" x14ac:dyDescent="0.2">
      <c r="A41" s="136">
        <v>3</v>
      </c>
      <c r="B41" s="157" t="s">
        <v>53</v>
      </c>
      <c r="C41" s="147" t="s">
        <v>52</v>
      </c>
      <c r="D41" s="147"/>
      <c r="E41" s="147"/>
      <c r="F41" s="158">
        <f>'00 1 Naklady'!AE46</f>
        <v>0</v>
      </c>
      <c r="G41" s="150">
        <f>'00 1 Naklady'!AF46</f>
        <v>0</v>
      </c>
      <c r="H41" s="150">
        <f>(F41*SazbaDPH1/100)+(G41*SazbaDPH2/100)</f>
        <v>0</v>
      </c>
      <c r="I41" s="150">
        <f>F41+G41+H41</f>
        <v>0</v>
      </c>
      <c r="J41" s="151" t="str">
        <f>IF(CenaCelkemVypocet=0,"",I41/CenaCelkemVypocet*100)</f>
        <v/>
      </c>
    </row>
    <row r="42" spans="1:10" ht="25.5" customHeight="1" x14ac:dyDescent="0.2">
      <c r="A42" s="136">
        <v>2</v>
      </c>
      <c r="B42" s="152"/>
      <c r="C42" s="153" t="s">
        <v>54</v>
      </c>
      <c r="D42" s="153"/>
      <c r="E42" s="153"/>
      <c r="F42" s="154"/>
      <c r="G42" s="155"/>
      <c r="H42" s="155">
        <f>(F42*SazbaDPH1/100)+(G42*SazbaDPH2/100)</f>
        <v>0</v>
      </c>
      <c r="I42" s="155"/>
      <c r="J42" s="156"/>
    </row>
    <row r="43" spans="1:10" ht="25.5" customHeight="1" x14ac:dyDescent="0.2">
      <c r="A43" s="136">
        <v>2</v>
      </c>
      <c r="B43" s="152" t="s">
        <v>55</v>
      </c>
      <c r="C43" s="153" t="s">
        <v>56</v>
      </c>
      <c r="D43" s="153"/>
      <c r="E43" s="153"/>
      <c r="F43" s="154">
        <f>'SO 01 01 Pol'!AE384+'SO 01 02 Pol'!AE145+'SO 01 03 Pol'!AE40+'SO 01 04 Pol'!AE30+'SO 01 05 Pol'!AE74</f>
        <v>0</v>
      </c>
      <c r="G43" s="155">
        <f>'SO 01 01 Pol'!AF384+'SO 01 02 Pol'!AF145+'SO 01 03 Pol'!AF40+'SO 01 04 Pol'!AF30+'SO 01 05 Pol'!AF74</f>
        <v>0</v>
      </c>
      <c r="H43" s="155">
        <f>(F43*SazbaDPH1/100)+(G43*SazbaDPH2/100)</f>
        <v>0</v>
      </c>
      <c r="I43" s="155">
        <f>F43+G43+H43</f>
        <v>0</v>
      </c>
      <c r="J43" s="156" t="str">
        <f>IF(CenaCelkemVypocet=0,"",I43/CenaCelkemVypocet*100)</f>
        <v/>
      </c>
    </row>
    <row r="44" spans="1:10" ht="25.5" customHeight="1" x14ac:dyDescent="0.2">
      <c r="A44" s="136">
        <v>3</v>
      </c>
      <c r="B44" s="157" t="s">
        <v>57</v>
      </c>
      <c r="C44" s="147" t="s">
        <v>58</v>
      </c>
      <c r="D44" s="147"/>
      <c r="E44" s="147"/>
      <c r="F44" s="158">
        <f>'SO 01 01 Pol'!AE384</f>
        <v>0</v>
      </c>
      <c r="G44" s="150">
        <f>'SO 01 01 Pol'!AF384</f>
        <v>0</v>
      </c>
      <c r="H44" s="150">
        <f>(F44*SazbaDPH1/100)+(G44*SazbaDPH2/100)</f>
        <v>0</v>
      </c>
      <c r="I44" s="150">
        <f>F44+G44+H44</f>
        <v>0</v>
      </c>
      <c r="J44" s="151" t="str">
        <f>IF(CenaCelkemVypocet=0,"",I44/CenaCelkemVypocet*100)</f>
        <v/>
      </c>
    </row>
    <row r="45" spans="1:10" ht="25.5" customHeight="1" x14ac:dyDescent="0.2">
      <c r="A45" s="136">
        <v>3</v>
      </c>
      <c r="B45" s="157" t="s">
        <v>59</v>
      </c>
      <c r="C45" s="147" t="s">
        <v>60</v>
      </c>
      <c r="D45" s="147"/>
      <c r="E45" s="147"/>
      <c r="F45" s="158">
        <f>'SO 01 02 Pol'!AE145</f>
        <v>0</v>
      </c>
      <c r="G45" s="150">
        <f>'SO 01 02 Pol'!AF145</f>
        <v>0</v>
      </c>
      <c r="H45" s="150">
        <f>(F45*SazbaDPH1/100)+(G45*SazbaDPH2/100)</f>
        <v>0</v>
      </c>
      <c r="I45" s="150">
        <f>F45+G45+H45</f>
        <v>0</v>
      </c>
      <c r="J45" s="151" t="str">
        <f>IF(CenaCelkemVypocet=0,"",I45/CenaCelkemVypocet*100)</f>
        <v/>
      </c>
    </row>
    <row r="46" spans="1:10" ht="25.5" customHeight="1" x14ac:dyDescent="0.2">
      <c r="A46" s="136">
        <v>3</v>
      </c>
      <c r="B46" s="157" t="s">
        <v>61</v>
      </c>
      <c r="C46" s="147" t="s">
        <v>62</v>
      </c>
      <c r="D46" s="147"/>
      <c r="E46" s="147"/>
      <c r="F46" s="158">
        <f>'SO 01 03 Pol'!AE40</f>
        <v>0</v>
      </c>
      <c r="G46" s="150">
        <f>'SO 01 03 Pol'!AF40</f>
        <v>0</v>
      </c>
      <c r="H46" s="150">
        <f>(F46*SazbaDPH1/100)+(G46*SazbaDPH2/100)</f>
        <v>0</v>
      </c>
      <c r="I46" s="150">
        <f>F46+G46+H46</f>
        <v>0</v>
      </c>
      <c r="J46" s="151" t="str">
        <f>IF(CenaCelkemVypocet=0,"",I46/CenaCelkemVypocet*100)</f>
        <v/>
      </c>
    </row>
    <row r="47" spans="1:10" ht="25.5" customHeight="1" x14ac:dyDescent="0.2">
      <c r="A47" s="136">
        <v>3</v>
      </c>
      <c r="B47" s="157" t="s">
        <v>63</v>
      </c>
      <c r="C47" s="147" t="s">
        <v>64</v>
      </c>
      <c r="D47" s="147"/>
      <c r="E47" s="147"/>
      <c r="F47" s="158">
        <f>'SO 01 04 Pol'!AE30</f>
        <v>0</v>
      </c>
      <c r="G47" s="150">
        <f>'SO 01 04 Pol'!AF30</f>
        <v>0</v>
      </c>
      <c r="H47" s="150">
        <f>(F47*SazbaDPH1/100)+(G47*SazbaDPH2/100)</f>
        <v>0</v>
      </c>
      <c r="I47" s="150">
        <f>F47+G47+H47</f>
        <v>0</v>
      </c>
      <c r="J47" s="151" t="str">
        <f>IF(CenaCelkemVypocet=0,"",I47/CenaCelkemVypocet*100)</f>
        <v/>
      </c>
    </row>
    <row r="48" spans="1:10" ht="25.5" customHeight="1" x14ac:dyDescent="0.2">
      <c r="A48" s="136">
        <v>3</v>
      </c>
      <c r="B48" s="157" t="s">
        <v>65</v>
      </c>
      <c r="C48" s="147" t="s">
        <v>66</v>
      </c>
      <c r="D48" s="147"/>
      <c r="E48" s="147"/>
      <c r="F48" s="158">
        <f>'SO 01 05 Pol'!AE74</f>
        <v>0</v>
      </c>
      <c r="G48" s="150">
        <f>'SO 01 05 Pol'!AF74</f>
        <v>0</v>
      </c>
      <c r="H48" s="150">
        <f>(F48*SazbaDPH1/100)+(G48*SazbaDPH2/100)</f>
        <v>0</v>
      </c>
      <c r="I48" s="150">
        <f>F48+G48+H48</f>
        <v>0</v>
      </c>
      <c r="J48" s="151" t="str">
        <f>IF(CenaCelkemVypocet=0,"",I48/CenaCelkemVypocet*100)</f>
        <v/>
      </c>
    </row>
    <row r="49" spans="1:52" ht="25.5" customHeight="1" x14ac:dyDescent="0.2">
      <c r="A49" s="136">
        <v>2</v>
      </c>
      <c r="B49" s="152" t="s">
        <v>67</v>
      </c>
      <c r="C49" s="153" t="s">
        <v>68</v>
      </c>
      <c r="D49" s="153"/>
      <c r="E49" s="153"/>
      <c r="F49" s="154">
        <f>'SO 02 1 Pol'!AE282</f>
        <v>0</v>
      </c>
      <c r="G49" s="155">
        <f>'SO 02 1 Pol'!AF282</f>
        <v>0</v>
      </c>
      <c r="H49" s="155">
        <f>(F49*SazbaDPH1/100)+(G49*SazbaDPH2/100)</f>
        <v>0</v>
      </c>
      <c r="I49" s="155">
        <f>F49+G49+H49</f>
        <v>0</v>
      </c>
      <c r="J49" s="156" t="str">
        <f>IF(CenaCelkemVypocet=0,"",I49/CenaCelkemVypocet*100)</f>
        <v/>
      </c>
    </row>
    <row r="50" spans="1:52" ht="25.5" customHeight="1" x14ac:dyDescent="0.2">
      <c r="A50" s="136">
        <v>3</v>
      </c>
      <c r="B50" s="157" t="s">
        <v>53</v>
      </c>
      <c r="C50" s="147" t="s">
        <v>69</v>
      </c>
      <c r="D50" s="147"/>
      <c r="E50" s="147"/>
      <c r="F50" s="158">
        <f>'SO 02 1 Pol'!AE282</f>
        <v>0</v>
      </c>
      <c r="G50" s="150">
        <f>'SO 02 1 Pol'!AF282</f>
        <v>0</v>
      </c>
      <c r="H50" s="150">
        <f>(F50*SazbaDPH1/100)+(G50*SazbaDPH2/100)</f>
        <v>0</v>
      </c>
      <c r="I50" s="150">
        <f>F50+G50+H50</f>
        <v>0</v>
      </c>
      <c r="J50" s="151" t="str">
        <f>IF(CenaCelkemVypocet=0,"",I50/CenaCelkemVypocet*100)</f>
        <v/>
      </c>
    </row>
    <row r="51" spans="1:52" ht="25.5" customHeight="1" x14ac:dyDescent="0.2">
      <c r="A51" s="136">
        <v>2</v>
      </c>
      <c r="B51" s="152" t="s">
        <v>70</v>
      </c>
      <c r="C51" s="153" t="s">
        <v>71</v>
      </c>
      <c r="D51" s="153"/>
      <c r="E51" s="153"/>
      <c r="F51" s="154">
        <f>'SO 03 1 Pol'!AE111</f>
        <v>0</v>
      </c>
      <c r="G51" s="155">
        <f>'SO 03 1 Pol'!AF111</f>
        <v>0</v>
      </c>
      <c r="H51" s="155">
        <f>(F51*SazbaDPH1/100)+(G51*SazbaDPH2/100)</f>
        <v>0</v>
      </c>
      <c r="I51" s="155">
        <f>F51+G51+H51</f>
        <v>0</v>
      </c>
      <c r="J51" s="156" t="str">
        <f>IF(CenaCelkemVypocet=0,"",I51/CenaCelkemVypocet*100)</f>
        <v/>
      </c>
    </row>
    <row r="52" spans="1:52" ht="25.5" customHeight="1" x14ac:dyDescent="0.2">
      <c r="A52" s="136">
        <v>3</v>
      </c>
      <c r="B52" s="157" t="s">
        <v>53</v>
      </c>
      <c r="C52" s="147" t="s">
        <v>71</v>
      </c>
      <c r="D52" s="147"/>
      <c r="E52" s="147"/>
      <c r="F52" s="158">
        <f>'SO 03 1 Pol'!AE111</f>
        <v>0</v>
      </c>
      <c r="G52" s="150">
        <f>'SO 03 1 Pol'!AF111</f>
        <v>0</v>
      </c>
      <c r="H52" s="150">
        <f>(F52*SazbaDPH1/100)+(G52*SazbaDPH2/100)</f>
        <v>0</v>
      </c>
      <c r="I52" s="150">
        <f>F52+G52+H52</f>
        <v>0</v>
      </c>
      <c r="J52" s="151" t="str">
        <f>IF(CenaCelkemVypocet=0,"",I52/CenaCelkemVypocet*100)</f>
        <v/>
      </c>
    </row>
    <row r="53" spans="1:52" ht="25.5" customHeight="1" x14ac:dyDescent="0.2">
      <c r="A53" s="136">
        <v>2</v>
      </c>
      <c r="B53" s="152" t="s">
        <v>72</v>
      </c>
      <c r="C53" s="153" t="s">
        <v>73</v>
      </c>
      <c r="D53" s="153"/>
      <c r="E53" s="153"/>
      <c r="F53" s="154">
        <f>'SO 04 1 Pol'!AE180</f>
        <v>0</v>
      </c>
      <c r="G53" s="155">
        <f>'SO 04 1 Pol'!AF180</f>
        <v>0</v>
      </c>
      <c r="H53" s="155">
        <f>(F53*SazbaDPH1/100)+(G53*SazbaDPH2/100)</f>
        <v>0</v>
      </c>
      <c r="I53" s="155">
        <f>F53+G53+H53</f>
        <v>0</v>
      </c>
      <c r="J53" s="156" t="str">
        <f>IF(CenaCelkemVypocet=0,"",I53/CenaCelkemVypocet*100)</f>
        <v/>
      </c>
    </row>
    <row r="54" spans="1:52" ht="25.5" customHeight="1" x14ac:dyDescent="0.2">
      <c r="A54" s="136">
        <v>3</v>
      </c>
      <c r="B54" s="157" t="s">
        <v>53</v>
      </c>
      <c r="C54" s="147" t="s">
        <v>73</v>
      </c>
      <c r="D54" s="147"/>
      <c r="E54" s="147"/>
      <c r="F54" s="158">
        <f>'SO 04 1 Pol'!AE180</f>
        <v>0</v>
      </c>
      <c r="G54" s="150">
        <f>'SO 04 1 Pol'!AF180</f>
        <v>0</v>
      </c>
      <c r="H54" s="150">
        <f>(F54*SazbaDPH1/100)+(G54*SazbaDPH2/100)</f>
        <v>0</v>
      </c>
      <c r="I54" s="150">
        <f>F54+G54+H54</f>
        <v>0</v>
      </c>
      <c r="J54" s="151" t="str">
        <f>IF(CenaCelkemVypocet=0,"",I54/CenaCelkemVypocet*100)</f>
        <v/>
      </c>
    </row>
    <row r="55" spans="1:52" ht="25.5" customHeight="1" x14ac:dyDescent="0.2">
      <c r="A55" s="136"/>
      <c r="B55" s="159" t="s">
        <v>74</v>
      </c>
      <c r="C55" s="160"/>
      <c r="D55" s="160"/>
      <c r="E55" s="161"/>
      <c r="F55" s="162">
        <f>SUMIF(A39:A54,"=1",F39:F54)</f>
        <v>0</v>
      </c>
      <c r="G55" s="163">
        <f>SUMIF(A39:A54,"=1",G39:G54)</f>
        <v>0</v>
      </c>
      <c r="H55" s="163">
        <f>SUMIF(A39:A54,"=1",H39:H54)</f>
        <v>0</v>
      </c>
      <c r="I55" s="163">
        <f>SUMIF(A39:A54,"=1",I39:I54)</f>
        <v>0</v>
      </c>
      <c r="J55" s="164">
        <f>SUMIF(A39:A54,"=1",J39:J54)</f>
        <v>0</v>
      </c>
    </row>
    <row r="57" spans="1:52" x14ac:dyDescent="0.2">
      <c r="A57" t="s">
        <v>76</v>
      </c>
      <c r="B57" t="s">
        <v>77</v>
      </c>
    </row>
    <row r="58" spans="1:52" x14ac:dyDescent="0.2">
      <c r="A58" t="s">
        <v>78</v>
      </c>
      <c r="B58" t="s">
        <v>79</v>
      </c>
    </row>
    <row r="59" spans="1:52" x14ac:dyDescent="0.2">
      <c r="A59" t="s">
        <v>80</v>
      </c>
      <c r="B59" t="s">
        <v>81</v>
      </c>
    </row>
    <row r="60" spans="1:52" x14ac:dyDescent="0.2">
      <c r="A60" t="s">
        <v>78</v>
      </c>
      <c r="B60" t="s">
        <v>82</v>
      </c>
    </row>
    <row r="61" spans="1:52" x14ac:dyDescent="0.2">
      <c r="A61" t="s">
        <v>80</v>
      </c>
      <c r="B61" t="s">
        <v>83</v>
      </c>
    </row>
    <row r="62" spans="1:52" x14ac:dyDescent="0.2">
      <c r="A62" t="s">
        <v>80</v>
      </c>
      <c r="B62" t="s">
        <v>84</v>
      </c>
    </row>
    <row r="63" spans="1:52" x14ac:dyDescent="0.2">
      <c r="B63" s="176" t="s">
        <v>85</v>
      </c>
      <c r="C63" s="176"/>
      <c r="D63" s="176"/>
      <c r="E63" s="176"/>
      <c r="F63" s="176"/>
      <c r="G63" s="176"/>
      <c r="H63" s="176"/>
      <c r="I63" s="176"/>
      <c r="J63" s="176"/>
      <c r="AZ63" s="175" t="str">
        <f>B63</f>
        <v>Popis rozpočtu: 03 - Plynoinstalace</v>
      </c>
    </row>
    <row r="64" spans="1:52" x14ac:dyDescent="0.2">
      <c r="A64" t="s">
        <v>80</v>
      </c>
      <c r="B64" t="s">
        <v>85</v>
      </c>
    </row>
    <row r="65" spans="1:52" x14ac:dyDescent="0.2">
      <c r="B65" s="176" t="s">
        <v>85</v>
      </c>
      <c r="C65" s="176"/>
      <c r="D65" s="176"/>
      <c r="E65" s="176"/>
      <c r="F65" s="176"/>
      <c r="G65" s="176"/>
      <c r="H65" s="176"/>
      <c r="I65" s="176"/>
      <c r="J65" s="176"/>
      <c r="AZ65" s="175" t="str">
        <f>B65</f>
        <v>Popis rozpočtu: 03 - Plynoinstalace</v>
      </c>
    </row>
    <row r="66" spans="1:52" x14ac:dyDescent="0.2">
      <c r="A66" t="s">
        <v>80</v>
      </c>
      <c r="B66" t="s">
        <v>86</v>
      </c>
    </row>
    <row r="67" spans="1:52" x14ac:dyDescent="0.2">
      <c r="B67" s="176" t="s">
        <v>85</v>
      </c>
      <c r="C67" s="176"/>
      <c r="D67" s="176"/>
      <c r="E67" s="176"/>
      <c r="F67" s="176"/>
      <c r="G67" s="176"/>
      <c r="H67" s="176"/>
      <c r="I67" s="176"/>
      <c r="J67" s="176"/>
      <c r="AZ67" s="175" t="str">
        <f>B67</f>
        <v>Popis rozpočtu: 03 - Plynoinstalace</v>
      </c>
    </row>
    <row r="68" spans="1:52" x14ac:dyDescent="0.2">
      <c r="A68" t="s">
        <v>80</v>
      </c>
      <c r="B68" t="s">
        <v>87</v>
      </c>
    </row>
    <row r="69" spans="1:52" x14ac:dyDescent="0.2">
      <c r="B69" s="176" t="s">
        <v>85</v>
      </c>
      <c r="C69" s="176"/>
      <c r="D69" s="176"/>
      <c r="E69" s="176"/>
      <c r="F69" s="176"/>
      <c r="G69" s="176"/>
      <c r="H69" s="176"/>
      <c r="I69" s="176"/>
      <c r="J69" s="176"/>
      <c r="AZ69" s="175" t="str">
        <f>B69</f>
        <v>Popis rozpočtu: 03 - Plynoinstalace</v>
      </c>
    </row>
    <row r="70" spans="1:52" x14ac:dyDescent="0.2">
      <c r="A70" t="s">
        <v>78</v>
      </c>
      <c r="B70" t="s">
        <v>88</v>
      </c>
    </row>
    <row r="71" spans="1:52" x14ac:dyDescent="0.2">
      <c r="A71" t="s">
        <v>80</v>
      </c>
      <c r="B71" t="s">
        <v>89</v>
      </c>
    </row>
    <row r="72" spans="1:52" x14ac:dyDescent="0.2">
      <c r="B72" s="176" t="s">
        <v>90</v>
      </c>
      <c r="C72" s="176"/>
      <c r="D72" s="176"/>
      <c r="E72" s="176"/>
      <c r="F72" s="176"/>
      <c r="G72" s="176"/>
      <c r="H72" s="176"/>
      <c r="I72" s="176"/>
      <c r="J72" s="176"/>
      <c r="AZ72" s="175" t="str">
        <f>B72</f>
        <v>Položky nenavázané na cenovou soustavu (D+M) budou oceněny kompletně včetně přesunu hmot.</v>
      </c>
    </row>
    <row r="73" spans="1:52" x14ac:dyDescent="0.2">
      <c r="A73" t="s">
        <v>78</v>
      </c>
      <c r="B73" t="s">
        <v>91</v>
      </c>
    </row>
    <row r="74" spans="1:52" x14ac:dyDescent="0.2">
      <c r="A74" t="s">
        <v>80</v>
      </c>
      <c r="B74" t="s">
        <v>92</v>
      </c>
    </row>
    <row r="75" spans="1:52" x14ac:dyDescent="0.2">
      <c r="B75" s="176" t="s">
        <v>90</v>
      </c>
      <c r="C75" s="176"/>
      <c r="D75" s="176"/>
      <c r="E75" s="176"/>
      <c r="F75" s="176"/>
      <c r="G75" s="176"/>
      <c r="H75" s="176"/>
      <c r="I75" s="176"/>
      <c r="J75" s="176"/>
      <c r="AZ75" s="175" t="str">
        <f>B75</f>
        <v>Položky nenavázané na cenovou soustavu (D+M) budou oceněny kompletně včetně přesunu hmot.</v>
      </c>
    </row>
    <row r="76" spans="1:52" x14ac:dyDescent="0.2">
      <c r="A76" t="s">
        <v>78</v>
      </c>
      <c r="B76" t="s">
        <v>93</v>
      </c>
    </row>
    <row r="77" spans="1:52" x14ac:dyDescent="0.2">
      <c r="A77" t="s">
        <v>80</v>
      </c>
      <c r="B77" t="s">
        <v>94</v>
      </c>
    </row>
    <row r="78" spans="1:52" x14ac:dyDescent="0.2">
      <c r="B78" s="176" t="s">
        <v>90</v>
      </c>
      <c r="C78" s="176"/>
      <c r="D78" s="176"/>
      <c r="E78" s="176"/>
      <c r="F78" s="176"/>
      <c r="G78" s="176"/>
      <c r="H78" s="176"/>
      <c r="I78" s="176"/>
      <c r="J78" s="176"/>
      <c r="AZ78" s="175" t="str">
        <f>B78</f>
        <v>Položky nenavázané na cenovou soustavu (D+M) budou oceněny kompletně včetně přesunu hmot.</v>
      </c>
    </row>
    <row r="81" spans="1:10" ht="15.75" x14ac:dyDescent="0.25">
      <c r="B81" s="177" t="s">
        <v>95</v>
      </c>
    </row>
    <row r="83" spans="1:10" ht="25.5" customHeight="1" x14ac:dyDescent="0.2">
      <c r="A83" s="179"/>
      <c r="B83" s="182" t="s">
        <v>17</v>
      </c>
      <c r="C83" s="182" t="s">
        <v>5</v>
      </c>
      <c r="D83" s="183"/>
      <c r="E83" s="183"/>
      <c r="F83" s="184" t="s">
        <v>96</v>
      </c>
      <c r="G83" s="184"/>
      <c r="H83" s="184"/>
      <c r="I83" s="184" t="s">
        <v>29</v>
      </c>
      <c r="J83" s="184" t="s">
        <v>0</v>
      </c>
    </row>
    <row r="84" spans="1:10" ht="36.75" customHeight="1" x14ac:dyDescent="0.2">
      <c r="A84" s="180"/>
      <c r="B84" s="185" t="s">
        <v>97</v>
      </c>
      <c r="C84" s="186" t="s">
        <v>98</v>
      </c>
      <c r="D84" s="187"/>
      <c r="E84" s="187"/>
      <c r="F84" s="194" t="s">
        <v>24</v>
      </c>
      <c r="G84" s="195"/>
      <c r="H84" s="195"/>
      <c r="I84" s="195">
        <f>'SO 01 05 Pol'!G8</f>
        <v>0</v>
      </c>
      <c r="J84" s="191" t="str">
        <f>IF(I133=0,"",I84/I133*100)</f>
        <v/>
      </c>
    </row>
    <row r="85" spans="1:10" ht="36.75" customHeight="1" x14ac:dyDescent="0.2">
      <c r="A85" s="180"/>
      <c r="B85" s="185" t="s">
        <v>99</v>
      </c>
      <c r="C85" s="186" t="s">
        <v>100</v>
      </c>
      <c r="D85" s="187"/>
      <c r="E85" s="187"/>
      <c r="F85" s="194" t="s">
        <v>24</v>
      </c>
      <c r="G85" s="195"/>
      <c r="H85" s="195"/>
      <c r="I85" s="195">
        <f>'SO 01 05 Pol'!G32</f>
        <v>0</v>
      </c>
      <c r="J85" s="191" t="str">
        <f>IF(I133=0,"",I85/I133*100)</f>
        <v/>
      </c>
    </row>
    <row r="86" spans="1:10" ht="36.75" customHeight="1" x14ac:dyDescent="0.2">
      <c r="A86" s="180"/>
      <c r="B86" s="185" t="s">
        <v>101</v>
      </c>
      <c r="C86" s="186" t="s">
        <v>102</v>
      </c>
      <c r="D86" s="187"/>
      <c r="E86" s="187"/>
      <c r="F86" s="194" t="s">
        <v>24</v>
      </c>
      <c r="G86" s="195"/>
      <c r="H86" s="195"/>
      <c r="I86" s="195">
        <f>'SO 01 05 Pol'!G35</f>
        <v>0</v>
      </c>
      <c r="J86" s="191" t="str">
        <f>IF(I133=0,"",I86/I133*100)</f>
        <v/>
      </c>
    </row>
    <row r="87" spans="1:10" ht="36.75" customHeight="1" x14ac:dyDescent="0.2">
      <c r="A87" s="180"/>
      <c r="B87" s="185" t="s">
        <v>103</v>
      </c>
      <c r="C87" s="186" t="s">
        <v>104</v>
      </c>
      <c r="D87" s="187"/>
      <c r="E87" s="187"/>
      <c r="F87" s="194" t="s">
        <v>24</v>
      </c>
      <c r="G87" s="195"/>
      <c r="H87" s="195"/>
      <c r="I87" s="195">
        <f>'SO 01 05 Pol'!G42</f>
        <v>0</v>
      </c>
      <c r="J87" s="191" t="str">
        <f>IF(I133=0,"",I87/I133*100)</f>
        <v/>
      </c>
    </row>
    <row r="88" spans="1:10" ht="36.75" customHeight="1" x14ac:dyDescent="0.2">
      <c r="A88" s="180"/>
      <c r="B88" s="185" t="s">
        <v>105</v>
      </c>
      <c r="C88" s="186" t="s">
        <v>106</v>
      </c>
      <c r="D88" s="187"/>
      <c r="E88" s="187"/>
      <c r="F88" s="194" t="s">
        <v>24</v>
      </c>
      <c r="G88" s="195"/>
      <c r="H88" s="195"/>
      <c r="I88" s="195">
        <f>'SO 01 05 Pol'!G49</f>
        <v>0</v>
      </c>
      <c r="J88" s="191" t="str">
        <f>IF(I133=0,"",I88/I133*100)</f>
        <v/>
      </c>
    </row>
    <row r="89" spans="1:10" ht="36.75" customHeight="1" x14ac:dyDescent="0.2">
      <c r="A89" s="180"/>
      <c r="B89" s="185" t="s">
        <v>107</v>
      </c>
      <c r="C89" s="186" t="s">
        <v>108</v>
      </c>
      <c r="D89" s="187"/>
      <c r="E89" s="187"/>
      <c r="F89" s="194" t="s">
        <v>24</v>
      </c>
      <c r="G89" s="195"/>
      <c r="H89" s="195"/>
      <c r="I89" s="195">
        <f>'SO 01 05 Pol'!G63</f>
        <v>0</v>
      </c>
      <c r="J89" s="191" t="str">
        <f>IF(I133=0,"",I89/I133*100)</f>
        <v/>
      </c>
    </row>
    <row r="90" spans="1:10" ht="36.75" customHeight="1" x14ac:dyDescent="0.2">
      <c r="A90" s="180"/>
      <c r="B90" s="185" t="s">
        <v>109</v>
      </c>
      <c r="C90" s="186" t="s">
        <v>110</v>
      </c>
      <c r="D90" s="187"/>
      <c r="E90" s="187"/>
      <c r="F90" s="194" t="s">
        <v>24</v>
      </c>
      <c r="G90" s="195"/>
      <c r="H90" s="195"/>
      <c r="I90" s="195">
        <f>'SO 02 1 Pol'!G8+'SO 03 1 Pol'!G8+'SO 04 1 Pol'!G8</f>
        <v>0</v>
      </c>
      <c r="J90" s="191" t="str">
        <f>IF(I133=0,"",I90/I133*100)</f>
        <v/>
      </c>
    </row>
    <row r="91" spans="1:10" ht="36.75" customHeight="1" x14ac:dyDescent="0.2">
      <c r="A91" s="180"/>
      <c r="B91" s="185" t="s">
        <v>111</v>
      </c>
      <c r="C91" s="186" t="s">
        <v>112</v>
      </c>
      <c r="D91" s="187"/>
      <c r="E91" s="187"/>
      <c r="F91" s="194" t="s">
        <v>24</v>
      </c>
      <c r="G91" s="195"/>
      <c r="H91" s="195"/>
      <c r="I91" s="195">
        <f>'SO 02 1 Pol'!G30+'SO 03 1 Pol'!G22+'SO 04 1 Pol'!G10</f>
        <v>0</v>
      </c>
      <c r="J91" s="191" t="str">
        <f>IF(I133=0,"",I91/I133*100)</f>
        <v/>
      </c>
    </row>
    <row r="92" spans="1:10" ht="36.75" customHeight="1" x14ac:dyDescent="0.2">
      <c r="A92" s="180"/>
      <c r="B92" s="185" t="s">
        <v>113</v>
      </c>
      <c r="C92" s="186" t="s">
        <v>114</v>
      </c>
      <c r="D92" s="187"/>
      <c r="E92" s="187"/>
      <c r="F92" s="194" t="s">
        <v>24</v>
      </c>
      <c r="G92" s="195"/>
      <c r="H92" s="195"/>
      <c r="I92" s="195">
        <f>'SO 02 1 Pol'!G45+'SO 04 1 Pol'!G20</f>
        <v>0</v>
      </c>
      <c r="J92" s="191" t="str">
        <f>IF(I133=0,"",I92/I133*100)</f>
        <v/>
      </c>
    </row>
    <row r="93" spans="1:10" ht="36.75" customHeight="1" x14ac:dyDescent="0.2">
      <c r="A93" s="180"/>
      <c r="B93" s="185" t="s">
        <v>115</v>
      </c>
      <c r="C93" s="186" t="s">
        <v>116</v>
      </c>
      <c r="D93" s="187"/>
      <c r="E93" s="187"/>
      <c r="F93" s="194" t="s">
        <v>24</v>
      </c>
      <c r="G93" s="195"/>
      <c r="H93" s="195"/>
      <c r="I93" s="195">
        <f>'SO 02 1 Pol'!G49+'SO 03 1 Pol'!G38+'SO 04 1 Pol'!G26</f>
        <v>0</v>
      </c>
      <c r="J93" s="191" t="str">
        <f>IF(I133=0,"",I93/I133*100)</f>
        <v/>
      </c>
    </row>
    <row r="94" spans="1:10" ht="36.75" customHeight="1" x14ac:dyDescent="0.2">
      <c r="A94" s="180"/>
      <c r="B94" s="185" t="s">
        <v>117</v>
      </c>
      <c r="C94" s="186" t="s">
        <v>118</v>
      </c>
      <c r="D94" s="187"/>
      <c r="E94" s="187"/>
      <c r="F94" s="194" t="s">
        <v>24</v>
      </c>
      <c r="G94" s="195"/>
      <c r="H94" s="195"/>
      <c r="I94" s="195">
        <f>'SO 02 1 Pol'!G56+'SO 03 1 Pol'!G50+'SO 04 1 Pol'!G40</f>
        <v>0</v>
      </c>
      <c r="J94" s="191" t="str">
        <f>IF(I133=0,"",I94/I133*100)</f>
        <v/>
      </c>
    </row>
    <row r="95" spans="1:10" ht="36.75" customHeight="1" x14ac:dyDescent="0.2">
      <c r="A95" s="180"/>
      <c r="B95" s="185" t="s">
        <v>119</v>
      </c>
      <c r="C95" s="186" t="s">
        <v>120</v>
      </c>
      <c r="D95" s="187"/>
      <c r="E95" s="187"/>
      <c r="F95" s="194" t="s">
        <v>24</v>
      </c>
      <c r="G95" s="195"/>
      <c r="H95" s="195"/>
      <c r="I95" s="195">
        <f>'SO 02 1 Pol'!G72+'SO 03 1 Pol'!G57+'SO 04 1 Pol'!G77</f>
        <v>0</v>
      </c>
      <c r="J95" s="191" t="str">
        <f>IF(I133=0,"",I95/I133*100)</f>
        <v/>
      </c>
    </row>
    <row r="96" spans="1:10" ht="36.75" customHeight="1" x14ac:dyDescent="0.2">
      <c r="A96" s="180"/>
      <c r="B96" s="185" t="s">
        <v>121</v>
      </c>
      <c r="C96" s="186" t="s">
        <v>122</v>
      </c>
      <c r="D96" s="187"/>
      <c r="E96" s="187"/>
      <c r="F96" s="194" t="s">
        <v>24</v>
      </c>
      <c r="G96" s="195"/>
      <c r="H96" s="195"/>
      <c r="I96" s="195">
        <f>'SO 03 1 Pol'!G79</f>
        <v>0</v>
      </c>
      <c r="J96" s="191" t="str">
        <f>IF(I133=0,"",I96/I133*100)</f>
        <v/>
      </c>
    </row>
    <row r="97" spans="1:10" ht="36.75" customHeight="1" x14ac:dyDescent="0.2">
      <c r="A97" s="180"/>
      <c r="B97" s="185" t="s">
        <v>123</v>
      </c>
      <c r="C97" s="186" t="s">
        <v>124</v>
      </c>
      <c r="D97" s="187"/>
      <c r="E97" s="187"/>
      <c r="F97" s="194" t="s">
        <v>24</v>
      </c>
      <c r="G97" s="195"/>
      <c r="H97" s="195"/>
      <c r="I97" s="195">
        <f>'SO 01 01 Pol'!G8+'SO 02 1 Pol'!G81+'SO 03 1 Pol'!G87</f>
        <v>0</v>
      </c>
      <c r="J97" s="191" t="str">
        <f>IF(I133=0,"",I97/I133*100)</f>
        <v/>
      </c>
    </row>
    <row r="98" spans="1:10" ht="36.75" customHeight="1" x14ac:dyDescent="0.2">
      <c r="A98" s="180"/>
      <c r="B98" s="185" t="s">
        <v>125</v>
      </c>
      <c r="C98" s="186" t="s">
        <v>126</v>
      </c>
      <c r="D98" s="187"/>
      <c r="E98" s="187"/>
      <c r="F98" s="194" t="s">
        <v>24</v>
      </c>
      <c r="G98" s="195"/>
      <c r="H98" s="195"/>
      <c r="I98" s="195">
        <f>'SO 02 1 Pol'!G92</f>
        <v>0</v>
      </c>
      <c r="J98" s="191" t="str">
        <f>IF(I133=0,"",I98/I133*100)</f>
        <v/>
      </c>
    </row>
    <row r="99" spans="1:10" ht="36.75" customHeight="1" x14ac:dyDescent="0.2">
      <c r="A99" s="180"/>
      <c r="B99" s="185" t="s">
        <v>127</v>
      </c>
      <c r="C99" s="186" t="s">
        <v>128</v>
      </c>
      <c r="D99" s="187"/>
      <c r="E99" s="187"/>
      <c r="F99" s="194" t="s">
        <v>24</v>
      </c>
      <c r="G99" s="195"/>
      <c r="H99" s="195"/>
      <c r="I99" s="195">
        <f>'SO 02 1 Pol'!G99</f>
        <v>0</v>
      </c>
      <c r="J99" s="191" t="str">
        <f>IF(I133=0,"",I99/I133*100)</f>
        <v/>
      </c>
    </row>
    <row r="100" spans="1:10" ht="36.75" customHeight="1" x14ac:dyDescent="0.2">
      <c r="A100" s="180"/>
      <c r="B100" s="185" t="s">
        <v>129</v>
      </c>
      <c r="C100" s="186" t="s">
        <v>130</v>
      </c>
      <c r="D100" s="187"/>
      <c r="E100" s="187"/>
      <c r="F100" s="194" t="s">
        <v>24</v>
      </c>
      <c r="G100" s="195"/>
      <c r="H100" s="195"/>
      <c r="I100" s="195">
        <f>'SO 01 01 Pol'!G44</f>
        <v>0</v>
      </c>
      <c r="J100" s="191" t="str">
        <f>IF(I133=0,"",I100/I133*100)</f>
        <v/>
      </c>
    </row>
    <row r="101" spans="1:10" ht="36.75" customHeight="1" x14ac:dyDescent="0.2">
      <c r="A101" s="180"/>
      <c r="B101" s="185" t="s">
        <v>131</v>
      </c>
      <c r="C101" s="186" t="s">
        <v>132</v>
      </c>
      <c r="D101" s="187"/>
      <c r="E101" s="187"/>
      <c r="F101" s="194" t="s">
        <v>24</v>
      </c>
      <c r="G101" s="195"/>
      <c r="H101" s="195"/>
      <c r="I101" s="195">
        <f>'SO 04 1 Pol'!G81</f>
        <v>0</v>
      </c>
      <c r="J101" s="191" t="str">
        <f>IF(I133=0,"",I101/I133*100)</f>
        <v/>
      </c>
    </row>
    <row r="102" spans="1:10" ht="36.75" customHeight="1" x14ac:dyDescent="0.2">
      <c r="A102" s="180"/>
      <c r="B102" s="185" t="s">
        <v>133</v>
      </c>
      <c r="C102" s="186" t="s">
        <v>134</v>
      </c>
      <c r="D102" s="187"/>
      <c r="E102" s="187"/>
      <c r="F102" s="194" t="s">
        <v>24</v>
      </c>
      <c r="G102" s="195"/>
      <c r="H102" s="195"/>
      <c r="I102" s="195">
        <f>'SO 02 1 Pol'!G109</f>
        <v>0</v>
      </c>
      <c r="J102" s="191" t="str">
        <f>IF(I133=0,"",I102/I133*100)</f>
        <v/>
      </c>
    </row>
    <row r="103" spans="1:10" ht="36.75" customHeight="1" x14ac:dyDescent="0.2">
      <c r="A103" s="180"/>
      <c r="B103" s="185" t="s">
        <v>135</v>
      </c>
      <c r="C103" s="186" t="s">
        <v>136</v>
      </c>
      <c r="D103" s="187"/>
      <c r="E103" s="187"/>
      <c r="F103" s="194" t="s">
        <v>24</v>
      </c>
      <c r="G103" s="195"/>
      <c r="H103" s="195"/>
      <c r="I103" s="195">
        <f>'SO 02 1 Pol'!G134</f>
        <v>0</v>
      </c>
      <c r="J103" s="191" t="str">
        <f>IF(I133=0,"",I103/I133*100)</f>
        <v/>
      </c>
    </row>
    <row r="104" spans="1:10" ht="36.75" customHeight="1" x14ac:dyDescent="0.2">
      <c r="A104" s="180"/>
      <c r="B104" s="185" t="s">
        <v>137</v>
      </c>
      <c r="C104" s="186" t="s">
        <v>138</v>
      </c>
      <c r="D104" s="187"/>
      <c r="E104" s="187"/>
      <c r="F104" s="194" t="s">
        <v>24</v>
      </c>
      <c r="G104" s="195"/>
      <c r="H104" s="195"/>
      <c r="I104" s="195">
        <f>'SO 01 01 Pol'!G96</f>
        <v>0</v>
      </c>
      <c r="J104" s="191" t="str">
        <f>IF(I133=0,"",I104/I133*100)</f>
        <v/>
      </c>
    </row>
    <row r="105" spans="1:10" ht="36.75" customHeight="1" x14ac:dyDescent="0.2">
      <c r="A105" s="180"/>
      <c r="B105" s="185" t="s">
        <v>139</v>
      </c>
      <c r="C105" s="186" t="s">
        <v>140</v>
      </c>
      <c r="D105" s="187"/>
      <c r="E105" s="187"/>
      <c r="F105" s="194" t="s">
        <v>24</v>
      </c>
      <c r="G105" s="195"/>
      <c r="H105" s="195"/>
      <c r="I105" s="195">
        <f>'SO 02 1 Pol'!G149</f>
        <v>0</v>
      </c>
      <c r="J105" s="191" t="str">
        <f>IF(I133=0,"",I105/I133*100)</f>
        <v/>
      </c>
    </row>
    <row r="106" spans="1:10" ht="36.75" customHeight="1" x14ac:dyDescent="0.2">
      <c r="A106" s="180"/>
      <c r="B106" s="185" t="s">
        <v>141</v>
      </c>
      <c r="C106" s="186" t="s">
        <v>142</v>
      </c>
      <c r="D106" s="187"/>
      <c r="E106" s="187"/>
      <c r="F106" s="194" t="s">
        <v>24</v>
      </c>
      <c r="G106" s="195"/>
      <c r="H106" s="195"/>
      <c r="I106" s="195">
        <f>'SO 04 1 Pol'!G92</f>
        <v>0</v>
      </c>
      <c r="J106" s="191" t="str">
        <f>IF(I133=0,"",I106/I133*100)</f>
        <v/>
      </c>
    </row>
    <row r="107" spans="1:10" ht="36.75" customHeight="1" x14ac:dyDescent="0.2">
      <c r="A107" s="180"/>
      <c r="B107" s="185" t="s">
        <v>143</v>
      </c>
      <c r="C107" s="186" t="s">
        <v>144</v>
      </c>
      <c r="D107" s="187"/>
      <c r="E107" s="187"/>
      <c r="F107" s="194" t="s">
        <v>24</v>
      </c>
      <c r="G107" s="195"/>
      <c r="H107" s="195"/>
      <c r="I107" s="195">
        <f>'SO 04 1 Pol'!G124</f>
        <v>0</v>
      </c>
      <c r="J107" s="191" t="str">
        <f>IF(I133=0,"",I107/I133*100)</f>
        <v/>
      </c>
    </row>
    <row r="108" spans="1:10" ht="36.75" customHeight="1" x14ac:dyDescent="0.2">
      <c r="A108" s="180"/>
      <c r="B108" s="185" t="s">
        <v>145</v>
      </c>
      <c r="C108" s="186" t="s">
        <v>146</v>
      </c>
      <c r="D108" s="187"/>
      <c r="E108" s="187"/>
      <c r="F108" s="194" t="s">
        <v>24</v>
      </c>
      <c r="G108" s="195"/>
      <c r="H108" s="195"/>
      <c r="I108" s="195">
        <f>'SO 03 1 Pol'!G95</f>
        <v>0</v>
      </c>
      <c r="J108" s="191" t="str">
        <f>IF(I133=0,"",I108/I133*100)</f>
        <v/>
      </c>
    </row>
    <row r="109" spans="1:10" ht="36.75" customHeight="1" x14ac:dyDescent="0.2">
      <c r="A109" s="180"/>
      <c r="B109" s="185" t="s">
        <v>147</v>
      </c>
      <c r="C109" s="186" t="s">
        <v>148</v>
      </c>
      <c r="D109" s="187"/>
      <c r="E109" s="187"/>
      <c r="F109" s="194" t="s">
        <v>24</v>
      </c>
      <c r="G109" s="195"/>
      <c r="H109" s="195"/>
      <c r="I109" s="195">
        <f>'SO 04 1 Pol'!G156</f>
        <v>0</v>
      </c>
      <c r="J109" s="191" t="str">
        <f>IF(I133=0,"",I109/I133*100)</f>
        <v/>
      </c>
    </row>
    <row r="110" spans="1:10" ht="36.75" customHeight="1" x14ac:dyDescent="0.2">
      <c r="A110" s="180"/>
      <c r="B110" s="185" t="s">
        <v>149</v>
      </c>
      <c r="C110" s="186" t="s">
        <v>150</v>
      </c>
      <c r="D110" s="187"/>
      <c r="E110" s="187"/>
      <c r="F110" s="194" t="s">
        <v>24</v>
      </c>
      <c r="G110" s="195"/>
      <c r="H110" s="195"/>
      <c r="I110" s="195">
        <f>'SO 01 04 Pol'!G8</f>
        <v>0</v>
      </c>
      <c r="J110" s="191" t="str">
        <f>IF(I133=0,"",I110/I133*100)</f>
        <v/>
      </c>
    </row>
    <row r="111" spans="1:10" ht="36.75" customHeight="1" x14ac:dyDescent="0.2">
      <c r="A111" s="180"/>
      <c r="B111" s="185" t="s">
        <v>151</v>
      </c>
      <c r="C111" s="186" t="s">
        <v>152</v>
      </c>
      <c r="D111" s="187"/>
      <c r="E111" s="187"/>
      <c r="F111" s="194" t="s">
        <v>24</v>
      </c>
      <c r="G111" s="195"/>
      <c r="H111" s="195"/>
      <c r="I111" s="195">
        <f>'SO 01 01 Pol'!G118</f>
        <v>0</v>
      </c>
      <c r="J111" s="191" t="str">
        <f>IF(I133=0,"",I111/I133*100)</f>
        <v/>
      </c>
    </row>
    <row r="112" spans="1:10" ht="36.75" customHeight="1" x14ac:dyDescent="0.2">
      <c r="A112" s="180"/>
      <c r="B112" s="185" t="s">
        <v>153</v>
      </c>
      <c r="C112" s="186" t="s">
        <v>154</v>
      </c>
      <c r="D112" s="187"/>
      <c r="E112" s="187"/>
      <c r="F112" s="194" t="s">
        <v>24</v>
      </c>
      <c r="G112" s="195"/>
      <c r="H112" s="195"/>
      <c r="I112" s="195">
        <f>'SO 01 01 Pol'!G126+'SO 02 1 Pol'!G171</f>
        <v>0</v>
      </c>
      <c r="J112" s="191" t="str">
        <f>IF(I133=0,"",I112/I133*100)</f>
        <v/>
      </c>
    </row>
    <row r="113" spans="1:10" ht="36.75" customHeight="1" x14ac:dyDescent="0.2">
      <c r="A113" s="180"/>
      <c r="B113" s="185" t="s">
        <v>155</v>
      </c>
      <c r="C113" s="186" t="s">
        <v>156</v>
      </c>
      <c r="D113" s="187"/>
      <c r="E113" s="187"/>
      <c r="F113" s="194" t="s">
        <v>24</v>
      </c>
      <c r="G113" s="195"/>
      <c r="H113" s="195"/>
      <c r="I113" s="195">
        <f>'SO 01 01 Pol'!G192+'SO 01 04 Pol'!G10+'SO 02 1 Pol'!G193+'SO 03 1 Pol'!G103+'SO 04 1 Pol'!G159</f>
        <v>0</v>
      </c>
      <c r="J113" s="191" t="str">
        <f>IF(I133=0,"",I113/I133*100)</f>
        <v/>
      </c>
    </row>
    <row r="114" spans="1:10" ht="36.75" customHeight="1" x14ac:dyDescent="0.2">
      <c r="A114" s="180"/>
      <c r="B114" s="185" t="s">
        <v>157</v>
      </c>
      <c r="C114" s="186" t="s">
        <v>158</v>
      </c>
      <c r="D114" s="187"/>
      <c r="E114" s="187"/>
      <c r="F114" s="194" t="s">
        <v>25</v>
      </c>
      <c r="G114" s="195"/>
      <c r="H114" s="195"/>
      <c r="I114" s="195">
        <f>'SO 01 01 Pol'!G195+'SO 02 1 Pol'!G196</f>
        <v>0</v>
      </c>
      <c r="J114" s="191" t="str">
        <f>IF(I133=0,"",I114/I133*100)</f>
        <v/>
      </c>
    </row>
    <row r="115" spans="1:10" ht="36.75" customHeight="1" x14ac:dyDescent="0.2">
      <c r="A115" s="180"/>
      <c r="B115" s="185" t="s">
        <v>159</v>
      </c>
      <c r="C115" s="186" t="s">
        <v>160</v>
      </c>
      <c r="D115" s="187"/>
      <c r="E115" s="187"/>
      <c r="F115" s="194" t="s">
        <v>25</v>
      </c>
      <c r="G115" s="195"/>
      <c r="H115" s="195"/>
      <c r="I115" s="195">
        <f>'SO 01 02 Pol'!G8+'SO 02 1 Pol'!G232</f>
        <v>0</v>
      </c>
      <c r="J115" s="191" t="str">
        <f>IF(I133=0,"",I115/I133*100)</f>
        <v/>
      </c>
    </row>
    <row r="116" spans="1:10" ht="36.75" customHeight="1" x14ac:dyDescent="0.2">
      <c r="A116" s="180"/>
      <c r="B116" s="185" t="s">
        <v>161</v>
      </c>
      <c r="C116" s="186" t="s">
        <v>162</v>
      </c>
      <c r="D116" s="187"/>
      <c r="E116" s="187"/>
      <c r="F116" s="194" t="s">
        <v>25</v>
      </c>
      <c r="G116" s="195"/>
      <c r="H116" s="195"/>
      <c r="I116" s="195">
        <f>'SO 01 02 Pol'!G19+'SO 04 1 Pol'!G162</f>
        <v>0</v>
      </c>
      <c r="J116" s="191" t="str">
        <f>IF(I133=0,"",I116/I133*100)</f>
        <v/>
      </c>
    </row>
    <row r="117" spans="1:10" ht="36.75" customHeight="1" x14ac:dyDescent="0.2">
      <c r="A117" s="180"/>
      <c r="B117" s="185" t="s">
        <v>163</v>
      </c>
      <c r="C117" s="186" t="s">
        <v>164</v>
      </c>
      <c r="D117" s="187"/>
      <c r="E117" s="187"/>
      <c r="F117" s="194" t="s">
        <v>25</v>
      </c>
      <c r="G117" s="195"/>
      <c r="H117" s="195"/>
      <c r="I117" s="195">
        <f>'SO 01 02 Pol'!G52</f>
        <v>0</v>
      </c>
      <c r="J117" s="191" t="str">
        <f>IF(I133=0,"",I117/I133*100)</f>
        <v/>
      </c>
    </row>
    <row r="118" spans="1:10" ht="36.75" customHeight="1" x14ac:dyDescent="0.2">
      <c r="A118" s="180"/>
      <c r="B118" s="185" t="s">
        <v>165</v>
      </c>
      <c r="C118" s="186" t="s">
        <v>166</v>
      </c>
      <c r="D118" s="187"/>
      <c r="E118" s="187"/>
      <c r="F118" s="194" t="s">
        <v>25</v>
      </c>
      <c r="G118" s="195"/>
      <c r="H118" s="195"/>
      <c r="I118" s="195">
        <f>'SO 01 03 Pol'!G8</f>
        <v>0</v>
      </c>
      <c r="J118" s="191" t="str">
        <f>IF(I133=0,"",I118/I133*100)</f>
        <v/>
      </c>
    </row>
    <row r="119" spans="1:10" ht="36.75" customHeight="1" x14ac:dyDescent="0.2">
      <c r="A119" s="180"/>
      <c r="B119" s="185" t="s">
        <v>167</v>
      </c>
      <c r="C119" s="186" t="s">
        <v>168</v>
      </c>
      <c r="D119" s="187"/>
      <c r="E119" s="187"/>
      <c r="F119" s="194" t="s">
        <v>25</v>
      </c>
      <c r="G119" s="195"/>
      <c r="H119" s="195"/>
      <c r="I119" s="195">
        <f>'SO 01 02 Pol'!G79</f>
        <v>0</v>
      </c>
      <c r="J119" s="191" t="str">
        <f>IF(I133=0,"",I119/I133*100)</f>
        <v/>
      </c>
    </row>
    <row r="120" spans="1:10" ht="36.75" customHeight="1" x14ac:dyDescent="0.2">
      <c r="A120" s="180"/>
      <c r="B120" s="185" t="s">
        <v>169</v>
      </c>
      <c r="C120" s="186" t="s">
        <v>170</v>
      </c>
      <c r="D120" s="187"/>
      <c r="E120" s="187"/>
      <c r="F120" s="194" t="s">
        <v>25</v>
      </c>
      <c r="G120" s="195"/>
      <c r="H120" s="195"/>
      <c r="I120" s="195">
        <f>'SO 01 02 Pol'!G127</f>
        <v>0</v>
      </c>
      <c r="J120" s="191" t="str">
        <f>IF(I133=0,"",I120/I133*100)</f>
        <v/>
      </c>
    </row>
    <row r="121" spans="1:10" ht="36.75" customHeight="1" x14ac:dyDescent="0.2">
      <c r="A121" s="180"/>
      <c r="B121" s="185" t="s">
        <v>171</v>
      </c>
      <c r="C121" s="186" t="s">
        <v>64</v>
      </c>
      <c r="D121" s="187"/>
      <c r="E121" s="187"/>
      <c r="F121" s="194" t="s">
        <v>25</v>
      </c>
      <c r="G121" s="195"/>
      <c r="H121" s="195"/>
      <c r="I121" s="195">
        <f>'SO 01 04 Pol'!G12</f>
        <v>0</v>
      </c>
      <c r="J121" s="191" t="str">
        <f>IF(I133=0,"",I121/I133*100)</f>
        <v/>
      </c>
    </row>
    <row r="122" spans="1:10" ht="36.75" customHeight="1" x14ac:dyDescent="0.2">
      <c r="A122" s="180"/>
      <c r="B122" s="185" t="s">
        <v>172</v>
      </c>
      <c r="C122" s="186" t="s">
        <v>173</v>
      </c>
      <c r="D122" s="187"/>
      <c r="E122" s="187"/>
      <c r="F122" s="194" t="s">
        <v>25</v>
      </c>
      <c r="G122" s="195"/>
      <c r="H122" s="195"/>
      <c r="I122" s="195">
        <f>'SO 01 01 Pol'!G213</f>
        <v>0</v>
      </c>
      <c r="J122" s="191" t="str">
        <f>IF(I133=0,"",I122/I133*100)</f>
        <v/>
      </c>
    </row>
    <row r="123" spans="1:10" ht="36.75" customHeight="1" x14ac:dyDescent="0.2">
      <c r="A123" s="180"/>
      <c r="B123" s="185" t="s">
        <v>174</v>
      </c>
      <c r="C123" s="186" t="s">
        <v>175</v>
      </c>
      <c r="D123" s="187"/>
      <c r="E123" s="187"/>
      <c r="F123" s="194" t="s">
        <v>25</v>
      </c>
      <c r="G123" s="195"/>
      <c r="H123" s="195"/>
      <c r="I123" s="195">
        <f>'SO 01 03 Pol'!G34+'SO 03 1 Pol'!G105</f>
        <v>0</v>
      </c>
      <c r="J123" s="191" t="str">
        <f>IF(I133=0,"",I123/I133*100)</f>
        <v/>
      </c>
    </row>
    <row r="124" spans="1:10" ht="36.75" customHeight="1" x14ac:dyDescent="0.2">
      <c r="A124" s="180"/>
      <c r="B124" s="185" t="s">
        <v>176</v>
      </c>
      <c r="C124" s="186" t="s">
        <v>177</v>
      </c>
      <c r="D124" s="187"/>
      <c r="E124" s="187"/>
      <c r="F124" s="194" t="s">
        <v>25</v>
      </c>
      <c r="G124" s="195"/>
      <c r="H124" s="195"/>
      <c r="I124" s="195">
        <f>'SO 01 01 Pol'!G219</f>
        <v>0</v>
      </c>
      <c r="J124" s="191" t="str">
        <f>IF(I133=0,"",I124/I133*100)</f>
        <v/>
      </c>
    </row>
    <row r="125" spans="1:10" ht="36.75" customHeight="1" x14ac:dyDescent="0.2">
      <c r="A125" s="180"/>
      <c r="B125" s="185" t="s">
        <v>178</v>
      </c>
      <c r="C125" s="186" t="s">
        <v>179</v>
      </c>
      <c r="D125" s="187"/>
      <c r="E125" s="187"/>
      <c r="F125" s="194" t="s">
        <v>25</v>
      </c>
      <c r="G125" s="195"/>
      <c r="H125" s="195"/>
      <c r="I125" s="195">
        <f>'SO 01 01 Pol'!G281</f>
        <v>0</v>
      </c>
      <c r="J125" s="191" t="str">
        <f>IF(I133=0,"",I125/I133*100)</f>
        <v/>
      </c>
    </row>
    <row r="126" spans="1:10" ht="36.75" customHeight="1" x14ac:dyDescent="0.2">
      <c r="A126" s="180"/>
      <c r="B126" s="185" t="s">
        <v>180</v>
      </c>
      <c r="C126" s="186" t="s">
        <v>181</v>
      </c>
      <c r="D126" s="187"/>
      <c r="E126" s="187"/>
      <c r="F126" s="194" t="s">
        <v>25</v>
      </c>
      <c r="G126" s="195"/>
      <c r="H126" s="195"/>
      <c r="I126" s="195">
        <f>'SO 01 01 Pol'!G322</f>
        <v>0</v>
      </c>
      <c r="J126" s="191" t="str">
        <f>IF(I133=0,"",I126/I133*100)</f>
        <v/>
      </c>
    </row>
    <row r="127" spans="1:10" ht="36.75" customHeight="1" x14ac:dyDescent="0.2">
      <c r="A127" s="180"/>
      <c r="B127" s="185" t="s">
        <v>182</v>
      </c>
      <c r="C127" s="186" t="s">
        <v>183</v>
      </c>
      <c r="D127" s="187"/>
      <c r="E127" s="187"/>
      <c r="F127" s="194" t="s">
        <v>25</v>
      </c>
      <c r="G127" s="195"/>
      <c r="H127" s="195"/>
      <c r="I127" s="195">
        <f>'SO 02 1 Pol'!G248</f>
        <v>0</v>
      </c>
      <c r="J127" s="191" t="str">
        <f>IF(I133=0,"",I127/I133*100)</f>
        <v/>
      </c>
    </row>
    <row r="128" spans="1:10" ht="36.75" customHeight="1" x14ac:dyDescent="0.2">
      <c r="A128" s="180"/>
      <c r="B128" s="185" t="s">
        <v>184</v>
      </c>
      <c r="C128" s="186" t="s">
        <v>108</v>
      </c>
      <c r="D128" s="187"/>
      <c r="E128" s="187"/>
      <c r="F128" s="194" t="s">
        <v>25</v>
      </c>
      <c r="G128" s="195"/>
      <c r="H128" s="195"/>
      <c r="I128" s="195">
        <f>'SO 01 01 Pol'!G363</f>
        <v>0</v>
      </c>
      <c r="J128" s="191" t="str">
        <f>IF(I133=0,"",I128/I133*100)</f>
        <v/>
      </c>
    </row>
    <row r="129" spans="1:10" ht="36.75" customHeight="1" x14ac:dyDescent="0.2">
      <c r="A129" s="180"/>
      <c r="B129" s="185" t="s">
        <v>185</v>
      </c>
      <c r="C129" s="186" t="s">
        <v>186</v>
      </c>
      <c r="D129" s="187"/>
      <c r="E129" s="187"/>
      <c r="F129" s="194" t="s">
        <v>26</v>
      </c>
      <c r="G129" s="195"/>
      <c r="H129" s="195"/>
      <c r="I129" s="195">
        <f>'SO 01 04 Pol'!G25</f>
        <v>0</v>
      </c>
      <c r="J129" s="191" t="str">
        <f>IF(I133=0,"",I129/I133*100)</f>
        <v/>
      </c>
    </row>
    <row r="130" spans="1:10" ht="36.75" customHeight="1" x14ac:dyDescent="0.2">
      <c r="A130" s="180"/>
      <c r="B130" s="185" t="s">
        <v>187</v>
      </c>
      <c r="C130" s="186" t="s">
        <v>188</v>
      </c>
      <c r="D130" s="187"/>
      <c r="E130" s="187"/>
      <c r="F130" s="194" t="s">
        <v>189</v>
      </c>
      <c r="G130" s="195"/>
      <c r="H130" s="195"/>
      <c r="I130" s="195">
        <f>'SO 01 01 Pol'!G369+'SO 01 02 Pol'!G132+'SO 02 1 Pol'!G268+'SO 04 1 Pol'!G166</f>
        <v>0</v>
      </c>
      <c r="J130" s="191" t="str">
        <f>IF(I133=0,"",I130/I133*100)</f>
        <v/>
      </c>
    </row>
    <row r="131" spans="1:10" ht="36.75" customHeight="1" x14ac:dyDescent="0.2">
      <c r="A131" s="180"/>
      <c r="B131" s="185" t="s">
        <v>190</v>
      </c>
      <c r="C131" s="186" t="s">
        <v>27</v>
      </c>
      <c r="D131" s="187"/>
      <c r="E131" s="187"/>
      <c r="F131" s="194" t="s">
        <v>190</v>
      </c>
      <c r="G131" s="195"/>
      <c r="H131" s="195"/>
      <c r="I131" s="195">
        <f>'00 1 Naklady'!G8</f>
        <v>0</v>
      </c>
      <c r="J131" s="191" t="str">
        <f>IF(I133=0,"",I131/I133*100)</f>
        <v/>
      </c>
    </row>
    <row r="132" spans="1:10" ht="36.75" customHeight="1" x14ac:dyDescent="0.2">
      <c r="A132" s="180"/>
      <c r="B132" s="185" t="s">
        <v>191</v>
      </c>
      <c r="C132" s="186" t="s">
        <v>28</v>
      </c>
      <c r="D132" s="187"/>
      <c r="E132" s="187"/>
      <c r="F132" s="194" t="s">
        <v>191</v>
      </c>
      <c r="G132" s="195"/>
      <c r="H132" s="195"/>
      <c r="I132" s="195">
        <f>'00 1 Naklady'!G35</f>
        <v>0</v>
      </c>
      <c r="J132" s="191" t="str">
        <f>IF(I133=0,"",I132/I133*100)</f>
        <v/>
      </c>
    </row>
    <row r="133" spans="1:10" ht="25.5" customHeight="1" x14ac:dyDescent="0.2">
      <c r="A133" s="181"/>
      <c r="B133" s="188" t="s">
        <v>1</v>
      </c>
      <c r="C133" s="189"/>
      <c r="D133" s="190"/>
      <c r="E133" s="190"/>
      <c r="F133" s="196"/>
      <c r="G133" s="197"/>
      <c r="H133" s="197"/>
      <c r="I133" s="197">
        <f>SUM(I84:I132)</f>
        <v>0</v>
      </c>
      <c r="J133" s="192">
        <f>SUM(J84:J132)</f>
        <v>0</v>
      </c>
    </row>
    <row r="134" spans="1:10" x14ac:dyDescent="0.2">
      <c r="F134" s="135"/>
      <c r="G134" s="135"/>
      <c r="H134" s="135"/>
      <c r="I134" s="135"/>
      <c r="J134" s="193"/>
    </row>
    <row r="135" spans="1:10" x14ac:dyDescent="0.2">
      <c r="F135" s="135"/>
      <c r="G135" s="135"/>
      <c r="H135" s="135"/>
      <c r="I135" s="135"/>
      <c r="J135" s="193"/>
    </row>
    <row r="136" spans="1:10" x14ac:dyDescent="0.2">
      <c r="F136" s="135"/>
      <c r="G136" s="135"/>
      <c r="H136" s="135"/>
      <c r="I136" s="135"/>
      <c r="J136" s="193"/>
    </row>
  </sheetData>
  <sheetProtection password="8879"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4">
    <mergeCell ref="C130:E130"/>
    <mergeCell ref="C131:E131"/>
    <mergeCell ref="C132:E132"/>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B69:J69"/>
    <mergeCell ref="B72:J72"/>
    <mergeCell ref="B75:J75"/>
    <mergeCell ref="B78:J78"/>
    <mergeCell ref="C84:E84"/>
    <mergeCell ref="C54:E54"/>
    <mergeCell ref="B55:E55"/>
    <mergeCell ref="B63:J63"/>
    <mergeCell ref="B65:J65"/>
    <mergeCell ref="B67:J67"/>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7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password="8879"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192</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195</v>
      </c>
      <c r="C3" s="203" t="s">
        <v>52</v>
      </c>
      <c r="D3" s="201"/>
      <c r="E3" s="201"/>
      <c r="F3" s="201"/>
      <c r="G3" s="202"/>
      <c r="AC3" s="178" t="s">
        <v>196</v>
      </c>
      <c r="AG3" t="s">
        <v>197</v>
      </c>
    </row>
    <row r="4" spans="1:60" ht="24.95" customHeight="1" x14ac:dyDescent="0.2">
      <c r="A4" s="204" t="s">
        <v>9</v>
      </c>
      <c r="B4" s="205" t="s">
        <v>53</v>
      </c>
      <c r="C4" s="206" t="s">
        <v>52</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190</v>
      </c>
      <c r="C8" s="252" t="s">
        <v>27</v>
      </c>
      <c r="D8" s="230"/>
      <c r="E8" s="231"/>
      <c r="F8" s="232"/>
      <c r="G8" s="232">
        <f>SUMIF(AG9:AG34,"&lt;&gt;NOR",G9:G34)</f>
        <v>0</v>
      </c>
      <c r="H8" s="232"/>
      <c r="I8" s="232">
        <f>SUM(I9:I34)</f>
        <v>0</v>
      </c>
      <c r="J8" s="232"/>
      <c r="K8" s="232">
        <f>SUM(K9:K34)</f>
        <v>0</v>
      </c>
      <c r="L8" s="232"/>
      <c r="M8" s="232">
        <f>SUM(M9:M34)</f>
        <v>0</v>
      </c>
      <c r="N8" s="231"/>
      <c r="O8" s="231">
        <f>SUM(O9:O34)</f>
        <v>0</v>
      </c>
      <c r="P8" s="231"/>
      <c r="Q8" s="231">
        <f>SUM(Q9:Q34)</f>
        <v>0</v>
      </c>
      <c r="R8" s="232"/>
      <c r="S8" s="232"/>
      <c r="T8" s="233"/>
      <c r="U8" s="227"/>
      <c r="V8" s="227">
        <f>SUM(V9:V34)</f>
        <v>0</v>
      </c>
      <c r="W8" s="227"/>
      <c r="X8" s="227"/>
      <c r="Y8" s="227"/>
      <c r="AG8" t="s">
        <v>222</v>
      </c>
    </row>
    <row r="9" spans="1:60" outlineLevel="1" x14ac:dyDescent="0.2">
      <c r="A9" s="235">
        <v>1</v>
      </c>
      <c r="B9" s="236" t="s">
        <v>223</v>
      </c>
      <c r="C9" s="253" t="s">
        <v>224</v>
      </c>
      <c r="D9" s="237" t="s">
        <v>225</v>
      </c>
      <c r="E9" s="238">
        <v>1</v>
      </c>
      <c r="F9" s="239"/>
      <c r="G9" s="240">
        <f>ROUND(E9*F9,2)</f>
        <v>0</v>
      </c>
      <c r="H9" s="239"/>
      <c r="I9" s="240">
        <f>ROUND(E9*H9,2)</f>
        <v>0</v>
      </c>
      <c r="J9" s="239"/>
      <c r="K9" s="240">
        <f>ROUND(E9*J9,2)</f>
        <v>0</v>
      </c>
      <c r="L9" s="240">
        <v>15</v>
      </c>
      <c r="M9" s="240">
        <f>G9*(1+L9/100)</f>
        <v>0</v>
      </c>
      <c r="N9" s="238">
        <v>0</v>
      </c>
      <c r="O9" s="238">
        <f>ROUND(E9*N9,2)</f>
        <v>0</v>
      </c>
      <c r="P9" s="238">
        <v>0</v>
      </c>
      <c r="Q9" s="238">
        <f>ROUND(E9*P9,2)</f>
        <v>0</v>
      </c>
      <c r="R9" s="240"/>
      <c r="S9" s="240" t="s">
        <v>226</v>
      </c>
      <c r="T9" s="241" t="s">
        <v>227</v>
      </c>
      <c r="U9" s="224">
        <v>0</v>
      </c>
      <c r="V9" s="224">
        <f>ROUND(E9*U9,2)</f>
        <v>0</v>
      </c>
      <c r="W9" s="224"/>
      <c r="X9" s="224" t="s">
        <v>228</v>
      </c>
      <c r="Y9" s="224" t="s">
        <v>229</v>
      </c>
      <c r="Z9" s="214"/>
      <c r="AA9" s="214"/>
      <c r="AB9" s="214"/>
      <c r="AC9" s="214"/>
      <c r="AD9" s="214"/>
      <c r="AE9" s="214"/>
      <c r="AF9" s="214"/>
      <c r="AG9" s="214" t="s">
        <v>230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4" t="s">
        <v>231</v>
      </c>
      <c r="D10" s="242"/>
      <c r="E10" s="242"/>
      <c r="F10" s="242"/>
      <c r="G10" s="242"/>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232</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55" t="s">
        <v>233</v>
      </c>
      <c r="D11" s="225"/>
      <c r="E11" s="226">
        <v>1</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234</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5" t="s">
        <v>235</v>
      </c>
      <c r="D12" s="225"/>
      <c r="E12" s="226"/>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234</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35">
        <v>2</v>
      </c>
      <c r="B13" s="236" t="s">
        <v>236</v>
      </c>
      <c r="C13" s="253" t="s">
        <v>237</v>
      </c>
      <c r="D13" s="237" t="s">
        <v>225</v>
      </c>
      <c r="E13" s="238">
        <v>1</v>
      </c>
      <c r="F13" s="239"/>
      <c r="G13" s="240">
        <f>ROUND(E13*F13,2)</f>
        <v>0</v>
      </c>
      <c r="H13" s="239"/>
      <c r="I13" s="240">
        <f>ROUND(E13*H13,2)</f>
        <v>0</v>
      </c>
      <c r="J13" s="239"/>
      <c r="K13" s="240">
        <f>ROUND(E13*J13,2)</f>
        <v>0</v>
      </c>
      <c r="L13" s="240">
        <v>15</v>
      </c>
      <c r="M13" s="240">
        <f>G13*(1+L13/100)</f>
        <v>0</v>
      </c>
      <c r="N13" s="238">
        <v>0</v>
      </c>
      <c r="O13" s="238">
        <f>ROUND(E13*N13,2)</f>
        <v>0</v>
      </c>
      <c r="P13" s="238">
        <v>0</v>
      </c>
      <c r="Q13" s="238">
        <f>ROUND(E13*P13,2)</f>
        <v>0</v>
      </c>
      <c r="R13" s="240"/>
      <c r="S13" s="240" t="s">
        <v>226</v>
      </c>
      <c r="T13" s="241" t="s">
        <v>227</v>
      </c>
      <c r="U13" s="224">
        <v>0</v>
      </c>
      <c r="V13" s="224">
        <f>ROUND(E13*U13,2)</f>
        <v>0</v>
      </c>
      <c r="W13" s="224"/>
      <c r="X13" s="224" t="s">
        <v>228</v>
      </c>
      <c r="Y13" s="224" t="s">
        <v>229</v>
      </c>
      <c r="Z13" s="214"/>
      <c r="AA13" s="214"/>
      <c r="AB13" s="214"/>
      <c r="AC13" s="214"/>
      <c r="AD13" s="214"/>
      <c r="AE13" s="214"/>
      <c r="AF13" s="214"/>
      <c r="AG13" s="214" t="s">
        <v>238</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2" x14ac:dyDescent="0.2">
      <c r="A14" s="221"/>
      <c r="B14" s="222"/>
      <c r="C14" s="254" t="s">
        <v>239</v>
      </c>
      <c r="D14" s="242"/>
      <c r="E14" s="242"/>
      <c r="F14" s="242"/>
      <c r="G14" s="242"/>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232</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56" t="s">
        <v>240</v>
      </c>
      <c r="D15" s="243"/>
      <c r="E15" s="243"/>
      <c r="F15" s="243"/>
      <c r="G15" s="243"/>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232</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56" t="s">
        <v>241</v>
      </c>
      <c r="D16" s="243"/>
      <c r="E16" s="243"/>
      <c r="F16" s="243"/>
      <c r="G16" s="243"/>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232</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ht="56.25" outlineLevel="3" x14ac:dyDescent="0.2">
      <c r="A17" s="221"/>
      <c r="B17" s="222"/>
      <c r="C17" s="256" t="s">
        <v>242</v>
      </c>
      <c r="D17" s="243"/>
      <c r="E17" s="243"/>
      <c r="F17" s="243"/>
      <c r="G17" s="243"/>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232</v>
      </c>
      <c r="AH17" s="214"/>
      <c r="AI17" s="214"/>
      <c r="AJ17" s="214"/>
      <c r="AK17" s="214"/>
      <c r="AL17" s="214"/>
      <c r="AM17" s="214"/>
      <c r="AN17" s="214"/>
      <c r="AO17" s="214"/>
      <c r="AP17" s="214"/>
      <c r="AQ17" s="214"/>
      <c r="AR17" s="214"/>
      <c r="AS17" s="214"/>
      <c r="AT17" s="214"/>
      <c r="AU17" s="214"/>
      <c r="AV17" s="214"/>
      <c r="AW17" s="214"/>
      <c r="AX17" s="214"/>
      <c r="AY17" s="214"/>
      <c r="AZ17" s="214"/>
      <c r="BA17" s="244" t="str">
        <f>C17</f>
        <v>Položka obsahuje i náklady na materiál -  letáčky -INFORMACE PRO NÁJEMNÍKY, na kterých bude nájemníky informovat o plánovaných opravách domu včetně předpokládaného harmonogramu oprav. Oznámení, které bude obsahovat kontakt na odpovědnou osobu, bude každému nájemníkovi vhozeno do jeho poštovní schránky v domě a ještě bude vyvěšeno(vylepeno) na nástěnku v domě, na vstupní dveře domu nebo na jiném vhodném místě o čemž bude pořízena fotodokumnentace, kterou je zhotovitel  povinen do 2dnů od vylepení odesílat na e-mail podatelna.stred@brno.cz.</v>
      </c>
      <c r="BB17" s="214"/>
      <c r="BC17" s="214"/>
      <c r="BD17" s="214"/>
      <c r="BE17" s="214"/>
      <c r="BF17" s="214"/>
      <c r="BG17" s="214"/>
      <c r="BH17" s="214"/>
    </row>
    <row r="18" spans="1:60" outlineLevel="1" x14ac:dyDescent="0.2">
      <c r="A18" s="235">
        <v>3</v>
      </c>
      <c r="B18" s="236" t="s">
        <v>243</v>
      </c>
      <c r="C18" s="253" t="s">
        <v>244</v>
      </c>
      <c r="D18" s="237" t="s">
        <v>245</v>
      </c>
      <c r="E18" s="238">
        <v>1</v>
      </c>
      <c r="F18" s="239"/>
      <c r="G18" s="240">
        <f>ROUND(E18*F18,2)</f>
        <v>0</v>
      </c>
      <c r="H18" s="239"/>
      <c r="I18" s="240">
        <f>ROUND(E18*H18,2)</f>
        <v>0</v>
      </c>
      <c r="J18" s="239"/>
      <c r="K18" s="240">
        <f>ROUND(E18*J18,2)</f>
        <v>0</v>
      </c>
      <c r="L18" s="240">
        <v>15</v>
      </c>
      <c r="M18" s="240">
        <f>G18*(1+L18/100)</f>
        <v>0</v>
      </c>
      <c r="N18" s="238">
        <v>0</v>
      </c>
      <c r="O18" s="238">
        <f>ROUND(E18*N18,2)</f>
        <v>0</v>
      </c>
      <c r="P18" s="238">
        <v>0</v>
      </c>
      <c r="Q18" s="238">
        <f>ROUND(E18*P18,2)</f>
        <v>0</v>
      </c>
      <c r="R18" s="240"/>
      <c r="S18" s="240" t="s">
        <v>246</v>
      </c>
      <c r="T18" s="241" t="s">
        <v>227</v>
      </c>
      <c r="U18" s="224">
        <v>0</v>
      </c>
      <c r="V18" s="224">
        <f>ROUND(E18*U18,2)</f>
        <v>0</v>
      </c>
      <c r="W18" s="224"/>
      <c r="X18" s="224" t="s">
        <v>228</v>
      </c>
      <c r="Y18" s="224" t="s">
        <v>229</v>
      </c>
      <c r="Z18" s="214"/>
      <c r="AA18" s="214"/>
      <c r="AB18" s="214"/>
      <c r="AC18" s="214"/>
      <c r="AD18" s="214"/>
      <c r="AE18" s="214"/>
      <c r="AF18" s="214"/>
      <c r="AG18" s="214" t="s">
        <v>247</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ht="22.5" outlineLevel="2" x14ac:dyDescent="0.2">
      <c r="A19" s="221"/>
      <c r="B19" s="222"/>
      <c r="C19" s="254" t="s">
        <v>248</v>
      </c>
      <c r="D19" s="242"/>
      <c r="E19" s="242"/>
      <c r="F19" s="242"/>
      <c r="G19" s="242"/>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232</v>
      </c>
      <c r="AH19" s="214"/>
      <c r="AI19" s="214"/>
      <c r="AJ19" s="214"/>
      <c r="AK19" s="214"/>
      <c r="AL19" s="214"/>
      <c r="AM19" s="214"/>
      <c r="AN19" s="214"/>
      <c r="AO19" s="214"/>
      <c r="AP19" s="214"/>
      <c r="AQ19" s="214"/>
      <c r="AR19" s="214"/>
      <c r="AS19" s="214"/>
      <c r="AT19" s="214"/>
      <c r="AU19" s="214"/>
      <c r="AV19" s="214"/>
      <c r="AW19" s="214"/>
      <c r="AX19" s="214"/>
      <c r="AY19" s="214"/>
      <c r="AZ19" s="214"/>
      <c r="BA19" s="244" t="str">
        <f>C19</f>
        <v>Náklady na ztížené podmínky provádění tam, kde se vyskytují omezující vlivy konkrétního prostředí, které mají prokazatelný vliv na provádění stavebních prací, Jedná se zejména o náklady související s extrémními podmínkami místa provádění.</v>
      </c>
      <c r="BB19" s="214"/>
      <c r="BC19" s="214"/>
      <c r="BD19" s="214"/>
      <c r="BE19" s="214"/>
      <c r="BF19" s="214"/>
      <c r="BG19" s="214"/>
      <c r="BH19" s="214"/>
    </row>
    <row r="20" spans="1:60" outlineLevel="1" x14ac:dyDescent="0.2">
      <c r="A20" s="235">
        <v>4</v>
      </c>
      <c r="B20" s="236" t="s">
        <v>249</v>
      </c>
      <c r="C20" s="253" t="s">
        <v>250</v>
      </c>
      <c r="D20" s="237" t="s">
        <v>245</v>
      </c>
      <c r="E20" s="238">
        <v>1</v>
      </c>
      <c r="F20" s="239"/>
      <c r="G20" s="240">
        <f>ROUND(E20*F20,2)</f>
        <v>0</v>
      </c>
      <c r="H20" s="239"/>
      <c r="I20" s="240">
        <f>ROUND(E20*H20,2)</f>
        <v>0</v>
      </c>
      <c r="J20" s="239"/>
      <c r="K20" s="240">
        <f>ROUND(E20*J20,2)</f>
        <v>0</v>
      </c>
      <c r="L20" s="240">
        <v>15</v>
      </c>
      <c r="M20" s="240">
        <f>G20*(1+L20/100)</f>
        <v>0</v>
      </c>
      <c r="N20" s="238">
        <v>0</v>
      </c>
      <c r="O20" s="238">
        <f>ROUND(E20*N20,2)</f>
        <v>0</v>
      </c>
      <c r="P20" s="238">
        <v>0</v>
      </c>
      <c r="Q20" s="238">
        <f>ROUND(E20*P20,2)</f>
        <v>0</v>
      </c>
      <c r="R20" s="240"/>
      <c r="S20" s="240" t="s">
        <v>246</v>
      </c>
      <c r="T20" s="241" t="s">
        <v>227</v>
      </c>
      <c r="U20" s="224">
        <v>0</v>
      </c>
      <c r="V20" s="224">
        <f>ROUND(E20*U20,2)</f>
        <v>0</v>
      </c>
      <c r="W20" s="224"/>
      <c r="X20" s="224" t="s">
        <v>228</v>
      </c>
      <c r="Y20" s="224" t="s">
        <v>229</v>
      </c>
      <c r="Z20" s="214"/>
      <c r="AA20" s="214"/>
      <c r="AB20" s="214"/>
      <c r="AC20" s="214"/>
      <c r="AD20" s="214"/>
      <c r="AE20" s="214"/>
      <c r="AF20" s="214"/>
      <c r="AG20" s="214" t="s">
        <v>247</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ht="22.5" outlineLevel="2" x14ac:dyDescent="0.2">
      <c r="A21" s="221"/>
      <c r="B21" s="222"/>
      <c r="C21" s="254" t="s">
        <v>251</v>
      </c>
      <c r="D21" s="242"/>
      <c r="E21" s="242"/>
      <c r="F21" s="242"/>
      <c r="G21" s="242"/>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232</v>
      </c>
      <c r="AH21" s="214"/>
      <c r="AI21" s="214"/>
      <c r="AJ21" s="214"/>
      <c r="AK21" s="214"/>
      <c r="AL21" s="214"/>
      <c r="AM21" s="214"/>
      <c r="AN21" s="214"/>
      <c r="AO21" s="214"/>
      <c r="AP21" s="214"/>
      <c r="AQ21" s="214"/>
      <c r="AR21" s="214"/>
      <c r="AS21" s="214"/>
      <c r="AT21" s="214"/>
      <c r="AU21" s="214"/>
      <c r="AV21" s="214"/>
      <c r="AW21" s="214"/>
      <c r="AX21" s="214"/>
      <c r="AY21" s="214"/>
      <c r="AZ21" s="214"/>
      <c r="BA21" s="244" t="str">
        <f>C21</f>
        <v>Náklady na ztížené provádění stavebních prací v důsledku nepřerušeného provozu na staveništi nebo v případech nepřerušeného provozu v objektech v nichž se stavební práce provádí.</v>
      </c>
      <c r="BB21" s="214"/>
      <c r="BC21" s="214"/>
      <c r="BD21" s="214"/>
      <c r="BE21" s="214"/>
      <c r="BF21" s="214"/>
      <c r="BG21" s="214"/>
      <c r="BH21" s="214"/>
    </row>
    <row r="22" spans="1:60" outlineLevel="1" x14ac:dyDescent="0.2">
      <c r="A22" s="245">
        <v>5</v>
      </c>
      <c r="B22" s="246" t="s">
        <v>252</v>
      </c>
      <c r="C22" s="257" t="s">
        <v>253</v>
      </c>
      <c r="D22" s="247" t="s">
        <v>245</v>
      </c>
      <c r="E22" s="248">
        <v>1</v>
      </c>
      <c r="F22" s="249"/>
      <c r="G22" s="250">
        <f>ROUND(E22*F22,2)</f>
        <v>0</v>
      </c>
      <c r="H22" s="249"/>
      <c r="I22" s="250">
        <f>ROUND(E22*H22,2)</f>
        <v>0</v>
      </c>
      <c r="J22" s="249"/>
      <c r="K22" s="250">
        <f>ROUND(E22*J22,2)</f>
        <v>0</v>
      </c>
      <c r="L22" s="250">
        <v>15</v>
      </c>
      <c r="M22" s="250">
        <f>G22*(1+L22/100)</f>
        <v>0</v>
      </c>
      <c r="N22" s="248">
        <v>0</v>
      </c>
      <c r="O22" s="248">
        <f>ROUND(E22*N22,2)</f>
        <v>0</v>
      </c>
      <c r="P22" s="248">
        <v>0</v>
      </c>
      <c r="Q22" s="248">
        <f>ROUND(E22*P22,2)</f>
        <v>0</v>
      </c>
      <c r="R22" s="250"/>
      <c r="S22" s="250" t="s">
        <v>226</v>
      </c>
      <c r="T22" s="251" t="s">
        <v>227</v>
      </c>
      <c r="U22" s="224">
        <v>0</v>
      </c>
      <c r="V22" s="224">
        <f>ROUND(E22*U22,2)</f>
        <v>0</v>
      </c>
      <c r="W22" s="224"/>
      <c r="X22" s="224" t="s">
        <v>228</v>
      </c>
      <c r="Y22" s="224" t="s">
        <v>229</v>
      </c>
      <c r="Z22" s="214"/>
      <c r="AA22" s="214"/>
      <c r="AB22" s="214"/>
      <c r="AC22" s="214"/>
      <c r="AD22" s="214"/>
      <c r="AE22" s="214"/>
      <c r="AF22" s="214"/>
      <c r="AG22" s="214" t="s">
        <v>230</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35">
        <v>6</v>
      </c>
      <c r="B23" s="236" t="s">
        <v>254</v>
      </c>
      <c r="C23" s="253" t="s">
        <v>255</v>
      </c>
      <c r="D23" s="237" t="s">
        <v>245</v>
      </c>
      <c r="E23" s="238">
        <v>1</v>
      </c>
      <c r="F23" s="239"/>
      <c r="G23" s="240">
        <f>ROUND(E23*F23,2)</f>
        <v>0</v>
      </c>
      <c r="H23" s="239"/>
      <c r="I23" s="240">
        <f>ROUND(E23*H23,2)</f>
        <v>0</v>
      </c>
      <c r="J23" s="239"/>
      <c r="K23" s="240">
        <f>ROUND(E23*J23,2)</f>
        <v>0</v>
      </c>
      <c r="L23" s="240">
        <v>15</v>
      </c>
      <c r="M23" s="240">
        <f>G23*(1+L23/100)</f>
        <v>0</v>
      </c>
      <c r="N23" s="238">
        <v>0</v>
      </c>
      <c r="O23" s="238">
        <f>ROUND(E23*N23,2)</f>
        <v>0</v>
      </c>
      <c r="P23" s="238">
        <v>0</v>
      </c>
      <c r="Q23" s="238">
        <f>ROUND(E23*P23,2)</f>
        <v>0</v>
      </c>
      <c r="R23" s="240"/>
      <c r="S23" s="240" t="s">
        <v>246</v>
      </c>
      <c r="T23" s="241" t="s">
        <v>227</v>
      </c>
      <c r="U23" s="224">
        <v>0</v>
      </c>
      <c r="V23" s="224">
        <f>ROUND(E23*U23,2)</f>
        <v>0</v>
      </c>
      <c r="W23" s="224"/>
      <c r="X23" s="224" t="s">
        <v>228</v>
      </c>
      <c r="Y23" s="224" t="s">
        <v>229</v>
      </c>
      <c r="Z23" s="214"/>
      <c r="AA23" s="214"/>
      <c r="AB23" s="214"/>
      <c r="AC23" s="214"/>
      <c r="AD23" s="214"/>
      <c r="AE23" s="214"/>
      <c r="AF23" s="214"/>
      <c r="AG23" s="214" t="s">
        <v>230</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54" t="s">
        <v>256</v>
      </c>
      <c r="D24" s="242"/>
      <c r="E24" s="242"/>
      <c r="F24" s="242"/>
      <c r="G24" s="242"/>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232</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7</v>
      </c>
      <c r="B25" s="246" t="s">
        <v>257</v>
      </c>
      <c r="C25" s="257" t="s">
        <v>258</v>
      </c>
      <c r="D25" s="247" t="s">
        <v>225</v>
      </c>
      <c r="E25" s="248">
        <v>1</v>
      </c>
      <c r="F25" s="249"/>
      <c r="G25" s="250">
        <f>ROUND(E25*F25,2)</f>
        <v>0</v>
      </c>
      <c r="H25" s="249"/>
      <c r="I25" s="250">
        <f>ROUND(E25*H25,2)</f>
        <v>0</v>
      </c>
      <c r="J25" s="249"/>
      <c r="K25" s="250">
        <f>ROUND(E25*J25,2)</f>
        <v>0</v>
      </c>
      <c r="L25" s="250">
        <v>15</v>
      </c>
      <c r="M25" s="250">
        <f>G25*(1+L25/100)</f>
        <v>0</v>
      </c>
      <c r="N25" s="248">
        <v>0</v>
      </c>
      <c r="O25" s="248">
        <f>ROUND(E25*N25,2)</f>
        <v>0</v>
      </c>
      <c r="P25" s="248">
        <v>0</v>
      </c>
      <c r="Q25" s="248">
        <f>ROUND(E25*P25,2)</f>
        <v>0</v>
      </c>
      <c r="R25" s="250"/>
      <c r="S25" s="250" t="s">
        <v>226</v>
      </c>
      <c r="T25" s="251" t="s">
        <v>227</v>
      </c>
      <c r="U25" s="224">
        <v>0</v>
      </c>
      <c r="V25" s="224">
        <f>ROUND(E25*U25,2)</f>
        <v>0</v>
      </c>
      <c r="W25" s="224"/>
      <c r="X25" s="224" t="s">
        <v>259</v>
      </c>
      <c r="Y25" s="224" t="s">
        <v>229</v>
      </c>
      <c r="Z25" s="214"/>
      <c r="AA25" s="214"/>
      <c r="AB25" s="214"/>
      <c r="AC25" s="214"/>
      <c r="AD25" s="214"/>
      <c r="AE25" s="214"/>
      <c r="AF25" s="214"/>
      <c r="AG25" s="214" t="s">
        <v>260</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35">
        <v>8</v>
      </c>
      <c r="B26" s="236" t="s">
        <v>261</v>
      </c>
      <c r="C26" s="253" t="s">
        <v>262</v>
      </c>
      <c r="D26" s="237" t="s">
        <v>225</v>
      </c>
      <c r="E26" s="238">
        <v>1</v>
      </c>
      <c r="F26" s="239"/>
      <c r="G26" s="240">
        <f>ROUND(E26*F26,2)</f>
        <v>0</v>
      </c>
      <c r="H26" s="239"/>
      <c r="I26" s="240">
        <f>ROUND(E26*H26,2)</f>
        <v>0</v>
      </c>
      <c r="J26" s="239"/>
      <c r="K26" s="240">
        <f>ROUND(E26*J26,2)</f>
        <v>0</v>
      </c>
      <c r="L26" s="240">
        <v>15</v>
      </c>
      <c r="M26" s="240">
        <f>G26*(1+L26/100)</f>
        <v>0</v>
      </c>
      <c r="N26" s="238">
        <v>0</v>
      </c>
      <c r="O26" s="238">
        <f>ROUND(E26*N26,2)</f>
        <v>0</v>
      </c>
      <c r="P26" s="238">
        <v>0</v>
      </c>
      <c r="Q26" s="238">
        <f>ROUND(E26*P26,2)</f>
        <v>0</v>
      </c>
      <c r="R26" s="240"/>
      <c r="S26" s="240" t="s">
        <v>226</v>
      </c>
      <c r="T26" s="241" t="s">
        <v>227</v>
      </c>
      <c r="U26" s="224">
        <v>0</v>
      </c>
      <c r="V26" s="224">
        <f>ROUND(E26*U26,2)</f>
        <v>0</v>
      </c>
      <c r="W26" s="224"/>
      <c r="X26" s="224" t="s">
        <v>259</v>
      </c>
      <c r="Y26" s="224" t="s">
        <v>229</v>
      </c>
      <c r="Z26" s="214"/>
      <c r="AA26" s="214"/>
      <c r="AB26" s="214"/>
      <c r="AC26" s="214"/>
      <c r="AD26" s="214"/>
      <c r="AE26" s="214"/>
      <c r="AF26" s="214"/>
      <c r="AG26" s="214" t="s">
        <v>260</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ht="45" outlineLevel="2" x14ac:dyDescent="0.2">
      <c r="A27" s="221"/>
      <c r="B27" s="222"/>
      <c r="C27" s="254" t="s">
        <v>289</v>
      </c>
      <c r="D27" s="242"/>
      <c r="E27" s="242"/>
      <c r="F27" s="242"/>
      <c r="G27" s="242"/>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232</v>
      </c>
      <c r="AH27" s="214"/>
      <c r="AI27" s="214"/>
      <c r="AJ27" s="214"/>
      <c r="AK27" s="214"/>
      <c r="AL27" s="214"/>
      <c r="AM27" s="214"/>
      <c r="AN27" s="214"/>
      <c r="AO27" s="214"/>
      <c r="AP27" s="214"/>
      <c r="AQ27" s="214"/>
      <c r="AR27" s="214"/>
      <c r="AS27" s="214"/>
      <c r="AT27" s="214"/>
      <c r="AU27" s="214"/>
      <c r="AV27" s="214"/>
      <c r="AW27" s="214"/>
      <c r="AX27" s="214"/>
      <c r="AY27" s="214"/>
      <c r="AZ27" s="214"/>
      <c r="BA27" s="244" t="str">
        <f>C27</f>
        <v>Zhotovitel zajistí po dobu stavby náhradní, uzamykatelné WC pro nájemníky domu (standardní splachovací WC) a sociální zázemí pro denní hygienu (sprchový kout a umyvadlo). Po celou dobu výstavby zajistí, aby tyto prostory byly funkční, a zajistí jejich každodenní úklid. Tyto prostory budou používat pouze nájemníci domu. Náhradní WC a sociální zázemí bude připraveno do doby zahájení první odstávky sociálního zázemí v bytech nájemců a bude odsouhlaseno zástupcem objednatele nebo TDS zápisem do deníku.</v>
      </c>
      <c r="BB27" s="214"/>
      <c r="BC27" s="214"/>
      <c r="BD27" s="214"/>
      <c r="BE27" s="214"/>
      <c r="BF27" s="214"/>
      <c r="BG27" s="214"/>
      <c r="BH27" s="214"/>
    </row>
    <row r="28" spans="1:60" outlineLevel="3" x14ac:dyDescent="0.2">
      <c r="A28" s="221"/>
      <c r="B28" s="222"/>
      <c r="C28" s="256" t="s">
        <v>263</v>
      </c>
      <c r="D28" s="243"/>
      <c r="E28" s="243"/>
      <c r="F28" s="243"/>
      <c r="G28" s="243"/>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232</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35">
        <v>9</v>
      </c>
      <c r="B29" s="236" t="s">
        <v>264</v>
      </c>
      <c r="C29" s="253" t="s">
        <v>265</v>
      </c>
      <c r="D29" s="237" t="s">
        <v>225</v>
      </c>
      <c r="E29" s="238">
        <v>4</v>
      </c>
      <c r="F29" s="239"/>
      <c r="G29" s="240">
        <f>ROUND(E29*F29,2)</f>
        <v>0</v>
      </c>
      <c r="H29" s="239"/>
      <c r="I29" s="240">
        <f>ROUND(E29*H29,2)</f>
        <v>0</v>
      </c>
      <c r="J29" s="239"/>
      <c r="K29" s="240">
        <f>ROUND(E29*J29,2)</f>
        <v>0</v>
      </c>
      <c r="L29" s="240">
        <v>15</v>
      </c>
      <c r="M29" s="240">
        <f>G29*(1+L29/100)</f>
        <v>0</v>
      </c>
      <c r="N29" s="238">
        <v>0</v>
      </c>
      <c r="O29" s="238">
        <f>ROUND(E29*N29,2)</f>
        <v>0</v>
      </c>
      <c r="P29" s="238">
        <v>0</v>
      </c>
      <c r="Q29" s="238">
        <f>ROUND(E29*P29,2)</f>
        <v>0</v>
      </c>
      <c r="R29" s="240"/>
      <c r="S29" s="240" t="s">
        <v>226</v>
      </c>
      <c r="T29" s="241" t="s">
        <v>227</v>
      </c>
      <c r="U29" s="224">
        <v>0</v>
      </c>
      <c r="V29" s="224">
        <f>ROUND(E29*U29,2)</f>
        <v>0</v>
      </c>
      <c r="W29" s="224"/>
      <c r="X29" s="224" t="s">
        <v>259</v>
      </c>
      <c r="Y29" s="224" t="s">
        <v>229</v>
      </c>
      <c r="Z29" s="214"/>
      <c r="AA29" s="214"/>
      <c r="AB29" s="214"/>
      <c r="AC29" s="214"/>
      <c r="AD29" s="214"/>
      <c r="AE29" s="214"/>
      <c r="AF29" s="214"/>
      <c r="AG29" s="214" t="s">
        <v>260</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ht="33.75" outlineLevel="2" x14ac:dyDescent="0.2">
      <c r="A30" s="221"/>
      <c r="B30" s="222"/>
      <c r="C30" s="254" t="s">
        <v>266</v>
      </c>
      <c r="D30" s="242"/>
      <c r="E30" s="242"/>
      <c r="F30" s="242"/>
      <c r="G30" s="242"/>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232</v>
      </c>
      <c r="AH30" s="214"/>
      <c r="AI30" s="214"/>
      <c r="AJ30" s="214"/>
      <c r="AK30" s="214"/>
      <c r="AL30" s="214"/>
      <c r="AM30" s="214"/>
      <c r="AN30" s="214"/>
      <c r="AO30" s="214"/>
      <c r="AP30" s="214"/>
      <c r="AQ30" s="214"/>
      <c r="AR30" s="214"/>
      <c r="AS30" s="214"/>
      <c r="AT30" s="214"/>
      <c r="AU30" s="214"/>
      <c r="AV30" s="214"/>
      <c r="AW30" s="214"/>
      <c r="AX30" s="214"/>
      <c r="AY30" s="214"/>
      <c r="AZ30" s="214"/>
      <c r="BA30" s="244" t="str">
        <f>C30</f>
        <v>Zhotovitel zajistí po dobu odstávek pitné vody, náhradní rozvod pitné vody pro každé podlaží (na každém patře musí být výpustný ventil pro nájemníky domu). Náhradní rozvod vody bude zásobován vodou pouze v době odstávek vody. Mimo odstávky vody bude náhradní rozvod uzavřen.</v>
      </c>
      <c r="BB30" s="214"/>
      <c r="BC30" s="214"/>
      <c r="BD30" s="214"/>
      <c r="BE30" s="214"/>
      <c r="BF30" s="214"/>
      <c r="BG30" s="214"/>
      <c r="BH30" s="214"/>
    </row>
    <row r="31" spans="1:60" outlineLevel="1" x14ac:dyDescent="0.2">
      <c r="A31" s="235">
        <v>10</v>
      </c>
      <c r="B31" s="236" t="s">
        <v>267</v>
      </c>
      <c r="C31" s="253" t="s">
        <v>268</v>
      </c>
      <c r="D31" s="237" t="s">
        <v>225</v>
      </c>
      <c r="E31" s="238">
        <v>1</v>
      </c>
      <c r="F31" s="239"/>
      <c r="G31" s="240">
        <f>ROUND(E31*F31,2)</f>
        <v>0</v>
      </c>
      <c r="H31" s="239"/>
      <c r="I31" s="240">
        <f>ROUND(E31*H31,2)</f>
        <v>0</v>
      </c>
      <c r="J31" s="239"/>
      <c r="K31" s="240">
        <f>ROUND(E31*J31,2)</f>
        <v>0</v>
      </c>
      <c r="L31" s="240">
        <v>15</v>
      </c>
      <c r="M31" s="240">
        <f>G31*(1+L31/100)</f>
        <v>0</v>
      </c>
      <c r="N31" s="238">
        <v>0</v>
      </c>
      <c r="O31" s="238">
        <f>ROUND(E31*N31,2)</f>
        <v>0</v>
      </c>
      <c r="P31" s="238">
        <v>0</v>
      </c>
      <c r="Q31" s="238">
        <f>ROUND(E31*P31,2)</f>
        <v>0</v>
      </c>
      <c r="R31" s="240"/>
      <c r="S31" s="240" t="s">
        <v>226</v>
      </c>
      <c r="T31" s="241" t="s">
        <v>227</v>
      </c>
      <c r="U31" s="224">
        <v>0</v>
      </c>
      <c r="V31" s="224">
        <f>ROUND(E31*U31,2)</f>
        <v>0</v>
      </c>
      <c r="W31" s="224"/>
      <c r="X31" s="224" t="s">
        <v>228</v>
      </c>
      <c r="Y31" s="224" t="s">
        <v>229</v>
      </c>
      <c r="Z31" s="214"/>
      <c r="AA31" s="214"/>
      <c r="AB31" s="214"/>
      <c r="AC31" s="214"/>
      <c r="AD31" s="214"/>
      <c r="AE31" s="214"/>
      <c r="AF31" s="214"/>
      <c r="AG31" s="214" t="s">
        <v>230</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ht="22.5" outlineLevel="2" x14ac:dyDescent="0.2">
      <c r="A32" s="221"/>
      <c r="B32" s="222"/>
      <c r="C32" s="254" t="s">
        <v>269</v>
      </c>
      <c r="D32" s="242"/>
      <c r="E32" s="242"/>
      <c r="F32" s="242"/>
      <c r="G32" s="242"/>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232</v>
      </c>
      <c r="AH32" s="214"/>
      <c r="AI32" s="214"/>
      <c r="AJ32" s="214"/>
      <c r="AK32" s="214"/>
      <c r="AL32" s="214"/>
      <c r="AM32" s="214"/>
      <c r="AN32" s="214"/>
      <c r="AO32" s="214"/>
      <c r="AP32" s="214"/>
      <c r="AQ32" s="214"/>
      <c r="AR32" s="214"/>
      <c r="AS32" s="214"/>
      <c r="AT32" s="214"/>
      <c r="AU32" s="214"/>
      <c r="AV32" s="214"/>
      <c r="AW32" s="214"/>
      <c r="AX32" s="214"/>
      <c r="AY32" s="214"/>
      <c r="AZ32" s="214"/>
      <c r="BA32" s="244" t="str">
        <f>C32</f>
        <v>Zhotovitel zajistí kladečské listy, k obkladům a dlažbě, které předloží ke schválení objednateli před zahájením prací na lepení obkladů nebo dlažby.</v>
      </c>
      <c r="BB32" s="214"/>
      <c r="BC32" s="214"/>
      <c r="BD32" s="214"/>
      <c r="BE32" s="214"/>
      <c r="BF32" s="214"/>
      <c r="BG32" s="214"/>
      <c r="BH32" s="214"/>
    </row>
    <row r="33" spans="1:60" outlineLevel="1" x14ac:dyDescent="0.2">
      <c r="A33" s="235">
        <v>11</v>
      </c>
      <c r="B33" s="236" t="s">
        <v>270</v>
      </c>
      <c r="C33" s="253" t="s">
        <v>271</v>
      </c>
      <c r="D33" s="237" t="s">
        <v>272</v>
      </c>
      <c r="E33" s="238">
        <v>11</v>
      </c>
      <c r="F33" s="239"/>
      <c r="G33" s="240">
        <f>ROUND(E33*F33,2)</f>
        <v>0</v>
      </c>
      <c r="H33" s="239"/>
      <c r="I33" s="240">
        <f>ROUND(E33*H33,2)</f>
        <v>0</v>
      </c>
      <c r="J33" s="239"/>
      <c r="K33" s="240">
        <f>ROUND(E33*J33,2)</f>
        <v>0</v>
      </c>
      <c r="L33" s="240">
        <v>15</v>
      </c>
      <c r="M33" s="240">
        <f>G33*(1+L33/100)</f>
        <v>0</v>
      </c>
      <c r="N33" s="238">
        <v>0</v>
      </c>
      <c r="O33" s="238">
        <f>ROUND(E33*N33,2)</f>
        <v>0</v>
      </c>
      <c r="P33" s="238">
        <v>0</v>
      </c>
      <c r="Q33" s="238">
        <f>ROUND(E33*P33,2)</f>
        <v>0</v>
      </c>
      <c r="R33" s="240"/>
      <c r="S33" s="240" t="s">
        <v>226</v>
      </c>
      <c r="T33" s="241" t="s">
        <v>227</v>
      </c>
      <c r="U33" s="224">
        <v>0</v>
      </c>
      <c r="V33" s="224">
        <f>ROUND(E33*U33,2)</f>
        <v>0</v>
      </c>
      <c r="W33" s="224"/>
      <c r="X33" s="224" t="s">
        <v>228</v>
      </c>
      <c r="Y33" s="224" t="s">
        <v>229</v>
      </c>
      <c r="Z33" s="214"/>
      <c r="AA33" s="214"/>
      <c r="AB33" s="214"/>
      <c r="AC33" s="214"/>
      <c r="AD33" s="214"/>
      <c r="AE33" s="214"/>
      <c r="AF33" s="214"/>
      <c r="AG33" s="214" t="s">
        <v>230</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ht="22.5" outlineLevel="2" x14ac:dyDescent="0.2">
      <c r="A34" s="221"/>
      <c r="B34" s="222"/>
      <c r="C34" s="254" t="s">
        <v>273</v>
      </c>
      <c r="D34" s="242"/>
      <c r="E34" s="242"/>
      <c r="F34" s="242"/>
      <c r="G34" s="242"/>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232</v>
      </c>
      <c r="AH34" s="214"/>
      <c r="AI34" s="214"/>
      <c r="AJ34" s="214"/>
      <c r="AK34" s="214"/>
      <c r="AL34" s="214"/>
      <c r="AM34" s="214"/>
      <c r="AN34" s="214"/>
      <c r="AO34" s="214"/>
      <c r="AP34" s="214"/>
      <c r="AQ34" s="214"/>
      <c r="AR34" s="214"/>
      <c r="AS34" s="214"/>
      <c r="AT34" s="214"/>
      <c r="AU34" s="214"/>
      <c r="AV34" s="214"/>
      <c r="AW34" s="214"/>
      <c r="AX34" s="214"/>
      <c r="AY34" s="214"/>
      <c r="AZ34" s="214"/>
      <c r="BA34" s="244" t="str">
        <f>C34</f>
        <v>Zhotovitel zajistí  pasport každého bytu před zahájením prací, který bude sloužit jako podklad pro řešení případných sporů při poškození majetku nájemců.</v>
      </c>
      <c r="BB34" s="214"/>
      <c r="BC34" s="214"/>
      <c r="BD34" s="214"/>
      <c r="BE34" s="214"/>
      <c r="BF34" s="214"/>
      <c r="BG34" s="214"/>
      <c r="BH34" s="214"/>
    </row>
    <row r="35" spans="1:60" x14ac:dyDescent="0.2">
      <c r="A35" s="228" t="s">
        <v>221</v>
      </c>
      <c r="B35" s="229" t="s">
        <v>191</v>
      </c>
      <c r="C35" s="252" t="s">
        <v>28</v>
      </c>
      <c r="D35" s="230"/>
      <c r="E35" s="231"/>
      <c r="F35" s="232"/>
      <c r="G35" s="232">
        <f>SUMIF(AG36:AG44,"&lt;&gt;NOR",G36:G44)</f>
        <v>0</v>
      </c>
      <c r="H35" s="232"/>
      <c r="I35" s="232">
        <f>SUM(I36:I44)</f>
        <v>0</v>
      </c>
      <c r="J35" s="232"/>
      <c r="K35" s="232">
        <f>SUM(K36:K44)</f>
        <v>0</v>
      </c>
      <c r="L35" s="232"/>
      <c r="M35" s="232">
        <f>SUM(M36:M44)</f>
        <v>0</v>
      </c>
      <c r="N35" s="231"/>
      <c r="O35" s="231">
        <f>SUM(O36:O44)</f>
        <v>0</v>
      </c>
      <c r="P35" s="231"/>
      <c r="Q35" s="231">
        <f>SUM(Q36:Q44)</f>
        <v>0</v>
      </c>
      <c r="R35" s="232"/>
      <c r="S35" s="232"/>
      <c r="T35" s="233"/>
      <c r="U35" s="227"/>
      <c r="V35" s="227">
        <f>SUM(V36:V44)</f>
        <v>0</v>
      </c>
      <c r="W35" s="227"/>
      <c r="X35" s="227"/>
      <c r="Y35" s="227"/>
      <c r="AG35" t="s">
        <v>222</v>
      </c>
    </row>
    <row r="36" spans="1:60" outlineLevel="1" x14ac:dyDescent="0.2">
      <c r="A36" s="245">
        <v>12</v>
      </c>
      <c r="B36" s="246" t="s">
        <v>274</v>
      </c>
      <c r="C36" s="257" t="s">
        <v>275</v>
      </c>
      <c r="D36" s="247" t="s">
        <v>245</v>
      </c>
      <c r="E36" s="248">
        <v>1</v>
      </c>
      <c r="F36" s="249"/>
      <c r="G36" s="250">
        <f>ROUND(E36*F36,2)</f>
        <v>0</v>
      </c>
      <c r="H36" s="249"/>
      <c r="I36" s="250">
        <f>ROUND(E36*H36,2)</f>
        <v>0</v>
      </c>
      <c r="J36" s="249"/>
      <c r="K36" s="250">
        <f>ROUND(E36*J36,2)</f>
        <v>0</v>
      </c>
      <c r="L36" s="250">
        <v>15</v>
      </c>
      <c r="M36" s="250">
        <f>G36*(1+L36/100)</f>
        <v>0</v>
      </c>
      <c r="N36" s="248">
        <v>0</v>
      </c>
      <c r="O36" s="248">
        <f>ROUND(E36*N36,2)</f>
        <v>0</v>
      </c>
      <c r="P36" s="248">
        <v>0</v>
      </c>
      <c r="Q36" s="248">
        <f>ROUND(E36*P36,2)</f>
        <v>0</v>
      </c>
      <c r="R36" s="250"/>
      <c r="S36" s="250" t="s">
        <v>226</v>
      </c>
      <c r="T36" s="251" t="s">
        <v>227</v>
      </c>
      <c r="U36" s="224">
        <v>0</v>
      </c>
      <c r="V36" s="224">
        <f>ROUND(E36*U36,2)</f>
        <v>0</v>
      </c>
      <c r="W36" s="224"/>
      <c r="X36" s="224" t="s">
        <v>228</v>
      </c>
      <c r="Y36" s="224" t="s">
        <v>229</v>
      </c>
      <c r="Z36" s="214"/>
      <c r="AA36" s="214"/>
      <c r="AB36" s="214"/>
      <c r="AC36" s="214"/>
      <c r="AD36" s="214"/>
      <c r="AE36" s="214"/>
      <c r="AF36" s="214"/>
      <c r="AG36" s="214" t="s">
        <v>230</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13</v>
      </c>
      <c r="B37" s="246" t="s">
        <v>276</v>
      </c>
      <c r="C37" s="257" t="s">
        <v>277</v>
      </c>
      <c r="D37" s="247" t="s">
        <v>245</v>
      </c>
      <c r="E37" s="248">
        <v>1</v>
      </c>
      <c r="F37" s="249"/>
      <c r="G37" s="250">
        <f>ROUND(E37*F37,2)</f>
        <v>0</v>
      </c>
      <c r="H37" s="249"/>
      <c r="I37" s="250">
        <f>ROUND(E37*H37,2)</f>
        <v>0</v>
      </c>
      <c r="J37" s="249"/>
      <c r="K37" s="250">
        <f>ROUND(E37*J37,2)</f>
        <v>0</v>
      </c>
      <c r="L37" s="250">
        <v>15</v>
      </c>
      <c r="M37" s="250">
        <f>G37*(1+L37/100)</f>
        <v>0</v>
      </c>
      <c r="N37" s="248">
        <v>0</v>
      </c>
      <c r="O37" s="248">
        <f>ROUND(E37*N37,2)</f>
        <v>0</v>
      </c>
      <c r="P37" s="248">
        <v>0</v>
      </c>
      <c r="Q37" s="248">
        <f>ROUND(E37*P37,2)</f>
        <v>0</v>
      </c>
      <c r="R37" s="250"/>
      <c r="S37" s="250" t="s">
        <v>226</v>
      </c>
      <c r="T37" s="251" t="s">
        <v>227</v>
      </c>
      <c r="U37" s="224">
        <v>0</v>
      </c>
      <c r="V37" s="224">
        <f>ROUND(E37*U37,2)</f>
        <v>0</v>
      </c>
      <c r="W37" s="224"/>
      <c r="X37" s="224" t="s">
        <v>228</v>
      </c>
      <c r="Y37" s="224" t="s">
        <v>229</v>
      </c>
      <c r="Z37" s="214"/>
      <c r="AA37" s="214"/>
      <c r="AB37" s="214"/>
      <c r="AC37" s="214"/>
      <c r="AD37" s="214"/>
      <c r="AE37" s="214"/>
      <c r="AF37" s="214"/>
      <c r="AG37" s="214" t="s">
        <v>230</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35">
        <v>14</v>
      </c>
      <c r="B38" s="236" t="s">
        <v>278</v>
      </c>
      <c r="C38" s="253" t="s">
        <v>279</v>
      </c>
      <c r="D38" s="237" t="s">
        <v>245</v>
      </c>
      <c r="E38" s="238">
        <v>1</v>
      </c>
      <c r="F38" s="239"/>
      <c r="G38" s="240">
        <f>ROUND(E38*F38,2)</f>
        <v>0</v>
      </c>
      <c r="H38" s="239"/>
      <c r="I38" s="240">
        <f>ROUND(E38*H38,2)</f>
        <v>0</v>
      </c>
      <c r="J38" s="239"/>
      <c r="K38" s="240">
        <f>ROUND(E38*J38,2)</f>
        <v>0</v>
      </c>
      <c r="L38" s="240">
        <v>15</v>
      </c>
      <c r="M38" s="240">
        <f>G38*(1+L38/100)</f>
        <v>0</v>
      </c>
      <c r="N38" s="238">
        <v>0</v>
      </c>
      <c r="O38" s="238">
        <f>ROUND(E38*N38,2)</f>
        <v>0</v>
      </c>
      <c r="P38" s="238">
        <v>0</v>
      </c>
      <c r="Q38" s="238">
        <f>ROUND(E38*P38,2)</f>
        <v>0</v>
      </c>
      <c r="R38" s="240"/>
      <c r="S38" s="240" t="s">
        <v>246</v>
      </c>
      <c r="T38" s="241" t="s">
        <v>227</v>
      </c>
      <c r="U38" s="224">
        <v>0</v>
      </c>
      <c r="V38" s="224">
        <f>ROUND(E38*U38,2)</f>
        <v>0</v>
      </c>
      <c r="W38" s="224"/>
      <c r="X38" s="224" t="s">
        <v>228</v>
      </c>
      <c r="Y38" s="224" t="s">
        <v>229</v>
      </c>
      <c r="Z38" s="214"/>
      <c r="AA38" s="214"/>
      <c r="AB38" s="214"/>
      <c r="AC38" s="214"/>
      <c r="AD38" s="214"/>
      <c r="AE38" s="214"/>
      <c r="AF38" s="214"/>
      <c r="AG38" s="214" t="s">
        <v>230</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ht="33.75" outlineLevel="2" x14ac:dyDescent="0.2">
      <c r="A39" s="221"/>
      <c r="B39" s="222"/>
      <c r="C39" s="254" t="s">
        <v>280</v>
      </c>
      <c r="D39" s="242"/>
      <c r="E39" s="242"/>
      <c r="F39" s="242"/>
      <c r="G39" s="242"/>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232</v>
      </c>
      <c r="AH39" s="214"/>
      <c r="AI39" s="214"/>
      <c r="AJ39" s="214"/>
      <c r="AK39" s="214"/>
      <c r="AL39" s="214"/>
      <c r="AM39" s="214"/>
      <c r="AN39" s="214"/>
      <c r="AO39" s="214"/>
      <c r="AP39" s="214"/>
      <c r="AQ39" s="214"/>
      <c r="AR39" s="214"/>
      <c r="AS39" s="214"/>
      <c r="AT39" s="214"/>
      <c r="AU39" s="214"/>
      <c r="AV39" s="214"/>
      <c r="AW39" s="214"/>
      <c r="AX39" s="214"/>
      <c r="AY39" s="214"/>
      <c r="AZ39" s="214"/>
      <c r="BA39" s="244" t="str">
        <f>C39</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39" s="214"/>
      <c r="BC39" s="214"/>
      <c r="BD39" s="214"/>
      <c r="BE39" s="214"/>
      <c r="BF39" s="214"/>
      <c r="BG39" s="214"/>
      <c r="BH39" s="214"/>
    </row>
    <row r="40" spans="1:60" outlineLevel="1" x14ac:dyDescent="0.2">
      <c r="A40" s="235">
        <v>15</v>
      </c>
      <c r="B40" s="236" t="s">
        <v>281</v>
      </c>
      <c r="C40" s="253" t="s">
        <v>282</v>
      </c>
      <c r="D40" s="237" t="s">
        <v>245</v>
      </c>
      <c r="E40" s="238">
        <v>1</v>
      </c>
      <c r="F40" s="239"/>
      <c r="G40" s="240">
        <f>ROUND(E40*F40,2)</f>
        <v>0</v>
      </c>
      <c r="H40" s="239"/>
      <c r="I40" s="240">
        <f>ROUND(E40*H40,2)</f>
        <v>0</v>
      </c>
      <c r="J40" s="239"/>
      <c r="K40" s="240">
        <f>ROUND(E40*J40,2)</f>
        <v>0</v>
      </c>
      <c r="L40" s="240">
        <v>15</v>
      </c>
      <c r="M40" s="240">
        <f>G40*(1+L40/100)</f>
        <v>0</v>
      </c>
      <c r="N40" s="238">
        <v>0</v>
      </c>
      <c r="O40" s="238">
        <f>ROUND(E40*N40,2)</f>
        <v>0</v>
      </c>
      <c r="P40" s="238">
        <v>0</v>
      </c>
      <c r="Q40" s="238">
        <f>ROUND(E40*P40,2)</f>
        <v>0</v>
      </c>
      <c r="R40" s="240"/>
      <c r="S40" s="240" t="s">
        <v>246</v>
      </c>
      <c r="T40" s="241" t="s">
        <v>227</v>
      </c>
      <c r="U40" s="224">
        <v>0</v>
      </c>
      <c r="V40" s="224">
        <f>ROUND(E40*U40,2)</f>
        <v>0</v>
      </c>
      <c r="W40" s="224"/>
      <c r="X40" s="224" t="s">
        <v>228</v>
      </c>
      <c r="Y40" s="224" t="s">
        <v>229</v>
      </c>
      <c r="Z40" s="214"/>
      <c r="AA40" s="214"/>
      <c r="AB40" s="214"/>
      <c r="AC40" s="214"/>
      <c r="AD40" s="214"/>
      <c r="AE40" s="214"/>
      <c r="AF40" s="214"/>
      <c r="AG40" s="214" t="s">
        <v>230</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ht="22.5" outlineLevel="2" x14ac:dyDescent="0.2">
      <c r="A41" s="221"/>
      <c r="B41" s="222"/>
      <c r="C41" s="254" t="s">
        <v>283</v>
      </c>
      <c r="D41" s="242"/>
      <c r="E41" s="242"/>
      <c r="F41" s="242"/>
      <c r="G41" s="242"/>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232</v>
      </c>
      <c r="AH41" s="214"/>
      <c r="AI41" s="214"/>
      <c r="AJ41" s="214"/>
      <c r="AK41" s="214"/>
      <c r="AL41" s="214"/>
      <c r="AM41" s="214"/>
      <c r="AN41" s="214"/>
      <c r="AO41" s="214"/>
      <c r="AP41" s="214"/>
      <c r="AQ41" s="214"/>
      <c r="AR41" s="214"/>
      <c r="AS41" s="214"/>
      <c r="AT41" s="214"/>
      <c r="AU41" s="214"/>
      <c r="AV41" s="214"/>
      <c r="AW41" s="214"/>
      <c r="AX41" s="214"/>
      <c r="AY41" s="214"/>
      <c r="AZ41" s="214"/>
      <c r="BA41" s="244" t="str">
        <f>C41</f>
        <v>Náklady na vyhotovení dokumentace skutečného provedení stavby a její předání objednateli v požadované formě a požadovaném počtu - 2 x vyhotovení v tištěné formě a 1 x na datovém nosiči.</v>
      </c>
      <c r="BB41" s="214"/>
      <c r="BC41" s="214"/>
      <c r="BD41" s="214"/>
      <c r="BE41" s="214"/>
      <c r="BF41" s="214"/>
      <c r="BG41" s="214"/>
      <c r="BH41" s="214"/>
    </row>
    <row r="42" spans="1:60" ht="45" outlineLevel="3" x14ac:dyDescent="0.2">
      <c r="A42" s="221"/>
      <c r="B42" s="222"/>
      <c r="C42" s="256" t="s">
        <v>284</v>
      </c>
      <c r="D42" s="243"/>
      <c r="E42" s="243"/>
      <c r="F42" s="243"/>
      <c r="G42" s="243"/>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232</v>
      </c>
      <c r="AH42" s="214"/>
      <c r="AI42" s="214"/>
      <c r="AJ42" s="214"/>
      <c r="AK42" s="214"/>
      <c r="AL42" s="214"/>
      <c r="AM42" s="214"/>
      <c r="AN42" s="214"/>
      <c r="AO42" s="214"/>
      <c r="AP42" s="214"/>
      <c r="AQ42" s="214"/>
      <c r="AR42" s="214"/>
      <c r="AS42" s="214"/>
      <c r="AT42" s="214"/>
      <c r="AU42" s="214"/>
      <c r="AV42" s="214"/>
      <c r="AW42" s="214"/>
      <c r="AX42" s="214"/>
      <c r="AY42" s="214"/>
      <c r="AZ42" s="214"/>
      <c r="BA42" s="244" t="str">
        <f>C42</f>
        <v>Položka obsahuje náklady na zhotovení dokumentace skutečného provedení díla včetně fotodokumentace (dispozice, veškeré skryté instalace atd.); dokumentace bude předána ve dvojím vyhotovení v listinné i jednou v elektronické podobě (formáty elektronické podoby budou *.DWG, tak i *. PDF), elektronická podoba bude předána na CD nosiči, u výpočtu podlahové plochy postupovat v souladu s nařízením vlády č. 366/2013 Sb., dále bude uvedena užitná plocha prostoru.</v>
      </c>
      <c r="BB42" s="214"/>
      <c r="BC42" s="214"/>
      <c r="BD42" s="214"/>
      <c r="BE42" s="214"/>
      <c r="BF42" s="214"/>
      <c r="BG42" s="214"/>
      <c r="BH42" s="214"/>
    </row>
    <row r="43" spans="1:60" outlineLevel="1" x14ac:dyDescent="0.2">
      <c r="A43" s="235">
        <v>16</v>
      </c>
      <c r="B43" s="236" t="s">
        <v>285</v>
      </c>
      <c r="C43" s="253" t="s">
        <v>286</v>
      </c>
      <c r="D43" s="237" t="s">
        <v>245</v>
      </c>
      <c r="E43" s="238">
        <v>1</v>
      </c>
      <c r="F43" s="239"/>
      <c r="G43" s="240">
        <f>ROUND(E43*F43,2)</f>
        <v>0</v>
      </c>
      <c r="H43" s="239"/>
      <c r="I43" s="240">
        <f>ROUND(E43*H43,2)</f>
        <v>0</v>
      </c>
      <c r="J43" s="239"/>
      <c r="K43" s="240">
        <f>ROUND(E43*J43,2)</f>
        <v>0</v>
      </c>
      <c r="L43" s="240">
        <v>15</v>
      </c>
      <c r="M43" s="240">
        <f>G43*(1+L43/100)</f>
        <v>0</v>
      </c>
      <c r="N43" s="238">
        <v>0</v>
      </c>
      <c r="O43" s="238">
        <f>ROUND(E43*N43,2)</f>
        <v>0</v>
      </c>
      <c r="P43" s="238">
        <v>0</v>
      </c>
      <c r="Q43" s="238">
        <f>ROUND(E43*P43,2)</f>
        <v>0</v>
      </c>
      <c r="R43" s="240"/>
      <c r="S43" s="240" t="s">
        <v>246</v>
      </c>
      <c r="T43" s="241" t="s">
        <v>227</v>
      </c>
      <c r="U43" s="224">
        <v>0</v>
      </c>
      <c r="V43" s="224">
        <f>ROUND(E43*U43,2)</f>
        <v>0</v>
      </c>
      <c r="W43" s="224"/>
      <c r="X43" s="224" t="s">
        <v>228</v>
      </c>
      <c r="Y43" s="224" t="s">
        <v>229</v>
      </c>
      <c r="Z43" s="214"/>
      <c r="AA43" s="214"/>
      <c r="AB43" s="214"/>
      <c r="AC43" s="214"/>
      <c r="AD43" s="214"/>
      <c r="AE43" s="214"/>
      <c r="AF43" s="214"/>
      <c r="AG43" s="214" t="s">
        <v>230</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2" x14ac:dyDescent="0.2">
      <c r="A44" s="221"/>
      <c r="B44" s="222"/>
      <c r="C44" s="254" t="s">
        <v>287</v>
      </c>
      <c r="D44" s="242"/>
      <c r="E44" s="242"/>
      <c r="F44" s="242"/>
      <c r="G44" s="242"/>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232</v>
      </c>
      <c r="AH44" s="214"/>
      <c r="AI44" s="214"/>
      <c r="AJ44" s="214"/>
      <c r="AK44" s="214"/>
      <c r="AL44" s="214"/>
      <c r="AM44" s="214"/>
      <c r="AN44" s="214"/>
      <c r="AO44" s="214"/>
      <c r="AP44" s="214"/>
      <c r="AQ44" s="214"/>
      <c r="AR44" s="214"/>
      <c r="AS44" s="214"/>
      <c r="AT44" s="214"/>
      <c r="AU44" s="214"/>
      <c r="AV44" s="214"/>
      <c r="AW44" s="214"/>
      <c r="AX44" s="214"/>
      <c r="AY44" s="214"/>
      <c r="AZ44" s="214"/>
      <c r="BA44" s="244" t="str">
        <f>C44</f>
        <v>Náklady na provedení skutečného zaměření stavby v rozsahu nezbytném pro zápis změny do katastru nemovitostí.</v>
      </c>
      <c r="BB44" s="214"/>
      <c r="BC44" s="214"/>
      <c r="BD44" s="214"/>
      <c r="BE44" s="214"/>
      <c r="BF44" s="214"/>
      <c r="BG44" s="214"/>
      <c r="BH44" s="214"/>
    </row>
    <row r="45" spans="1:60" x14ac:dyDescent="0.2">
      <c r="A45" s="3"/>
      <c r="B45" s="4"/>
      <c r="C45" s="258"/>
      <c r="D45" s="6"/>
      <c r="E45" s="3"/>
      <c r="F45" s="3"/>
      <c r="G45" s="3"/>
      <c r="H45" s="3"/>
      <c r="I45" s="3"/>
      <c r="J45" s="3"/>
      <c r="K45" s="3"/>
      <c r="L45" s="3"/>
      <c r="M45" s="3"/>
      <c r="N45" s="3"/>
      <c r="O45" s="3"/>
      <c r="P45" s="3"/>
      <c r="Q45" s="3"/>
      <c r="R45" s="3"/>
      <c r="S45" s="3"/>
      <c r="T45" s="3"/>
      <c r="U45" s="3"/>
      <c r="V45" s="3"/>
      <c r="W45" s="3"/>
      <c r="X45" s="3"/>
      <c r="Y45" s="3"/>
      <c r="AE45">
        <v>15</v>
      </c>
      <c r="AF45">
        <v>21</v>
      </c>
      <c r="AG45" t="s">
        <v>207</v>
      </c>
    </row>
    <row r="46" spans="1:60" x14ac:dyDescent="0.2">
      <c r="A46" s="217"/>
      <c r="B46" s="218" t="s">
        <v>29</v>
      </c>
      <c r="C46" s="259"/>
      <c r="D46" s="219"/>
      <c r="E46" s="220"/>
      <c r="F46" s="220"/>
      <c r="G46" s="234">
        <f>G8+G35</f>
        <v>0</v>
      </c>
      <c r="H46" s="3"/>
      <c r="I46" s="3"/>
      <c r="J46" s="3"/>
      <c r="K46" s="3"/>
      <c r="L46" s="3"/>
      <c r="M46" s="3"/>
      <c r="N46" s="3"/>
      <c r="O46" s="3"/>
      <c r="P46" s="3"/>
      <c r="Q46" s="3"/>
      <c r="R46" s="3"/>
      <c r="S46" s="3"/>
      <c r="T46" s="3"/>
      <c r="U46" s="3"/>
      <c r="V46" s="3"/>
      <c r="W46" s="3"/>
      <c r="X46" s="3"/>
      <c r="Y46" s="3"/>
      <c r="AE46">
        <f>SUMIF(L7:L44,AE45,G7:G44)</f>
        <v>0</v>
      </c>
      <c r="AF46">
        <f>SUMIF(L7:L44,AF45,G7:G44)</f>
        <v>0</v>
      </c>
      <c r="AG46" t="s">
        <v>288</v>
      </c>
    </row>
    <row r="47" spans="1:60" x14ac:dyDescent="0.2">
      <c r="C47" s="260"/>
      <c r="D47" s="10"/>
      <c r="AG47" t="s">
        <v>290</v>
      </c>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21">
    <mergeCell ref="C41:G41"/>
    <mergeCell ref="C42:G42"/>
    <mergeCell ref="C44:G44"/>
    <mergeCell ref="C27:G27"/>
    <mergeCell ref="C28:G28"/>
    <mergeCell ref="C30:G30"/>
    <mergeCell ref="C32:G32"/>
    <mergeCell ref="C34:G34"/>
    <mergeCell ref="C39:G39"/>
    <mergeCell ref="C15:G15"/>
    <mergeCell ref="C16:G16"/>
    <mergeCell ref="C17:G17"/>
    <mergeCell ref="C19:G19"/>
    <mergeCell ref="C21:G21"/>
    <mergeCell ref="C24:G24"/>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291</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55</v>
      </c>
      <c r="C3" s="203" t="s">
        <v>56</v>
      </c>
      <c r="D3" s="201"/>
      <c r="E3" s="201"/>
      <c r="F3" s="201"/>
      <c r="G3" s="202"/>
      <c r="AC3" s="178" t="s">
        <v>194</v>
      </c>
      <c r="AG3" t="s">
        <v>197</v>
      </c>
    </row>
    <row r="4" spans="1:60" ht="24.95" customHeight="1" x14ac:dyDescent="0.2">
      <c r="A4" s="204" t="s">
        <v>9</v>
      </c>
      <c r="B4" s="205" t="s">
        <v>57</v>
      </c>
      <c r="C4" s="206" t="s">
        <v>58</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123</v>
      </c>
      <c r="C8" s="252" t="s">
        <v>124</v>
      </c>
      <c r="D8" s="230"/>
      <c r="E8" s="231"/>
      <c r="F8" s="232"/>
      <c r="G8" s="232">
        <f>SUMIF(AG9:AG43,"&lt;&gt;NOR",G9:G43)</f>
        <v>0</v>
      </c>
      <c r="H8" s="232"/>
      <c r="I8" s="232">
        <f>SUM(I9:I43)</f>
        <v>0</v>
      </c>
      <c r="J8" s="232"/>
      <c r="K8" s="232">
        <f>SUM(K9:K43)</f>
        <v>0</v>
      </c>
      <c r="L8" s="232"/>
      <c r="M8" s="232">
        <f>SUM(M9:M43)</f>
        <v>0</v>
      </c>
      <c r="N8" s="231"/>
      <c r="O8" s="231">
        <f>SUM(O9:O43)</f>
        <v>2.92</v>
      </c>
      <c r="P8" s="231"/>
      <c r="Q8" s="231">
        <f>SUM(Q9:Q43)</f>
        <v>0</v>
      </c>
      <c r="R8" s="232"/>
      <c r="S8" s="232"/>
      <c r="T8" s="233"/>
      <c r="U8" s="227"/>
      <c r="V8" s="227">
        <f>SUM(V9:V43)</f>
        <v>21.46</v>
      </c>
      <c r="W8" s="227"/>
      <c r="X8" s="227"/>
      <c r="Y8" s="227"/>
      <c r="AG8" t="s">
        <v>222</v>
      </c>
    </row>
    <row r="9" spans="1:60" outlineLevel="1" x14ac:dyDescent="0.2">
      <c r="A9" s="235">
        <v>1</v>
      </c>
      <c r="B9" s="236" t="s">
        <v>292</v>
      </c>
      <c r="C9" s="253" t="s">
        <v>293</v>
      </c>
      <c r="D9" s="237" t="s">
        <v>294</v>
      </c>
      <c r="E9" s="238">
        <v>26.2</v>
      </c>
      <c r="F9" s="239"/>
      <c r="G9" s="240">
        <f>ROUND(E9*F9,2)</f>
        <v>0</v>
      </c>
      <c r="H9" s="239"/>
      <c r="I9" s="240">
        <f>ROUND(E9*H9,2)</f>
        <v>0</v>
      </c>
      <c r="J9" s="239"/>
      <c r="K9" s="240">
        <f>ROUND(E9*J9,2)</f>
        <v>0</v>
      </c>
      <c r="L9" s="240">
        <v>15</v>
      </c>
      <c r="M9" s="240">
        <f>G9*(1+L9/100)</f>
        <v>0</v>
      </c>
      <c r="N9" s="238">
        <v>0.1114</v>
      </c>
      <c r="O9" s="238">
        <f>ROUND(E9*N9,2)</f>
        <v>2.92</v>
      </c>
      <c r="P9" s="238">
        <v>0</v>
      </c>
      <c r="Q9" s="238">
        <f>ROUND(E9*P9,2)</f>
        <v>0</v>
      </c>
      <c r="R9" s="240" t="s">
        <v>295</v>
      </c>
      <c r="S9" s="240" t="s">
        <v>246</v>
      </c>
      <c r="T9" s="241" t="s">
        <v>296</v>
      </c>
      <c r="U9" s="224">
        <v>0.81899999999999995</v>
      </c>
      <c r="V9" s="224">
        <f>ROUND(E9*U9,2)</f>
        <v>21.46</v>
      </c>
      <c r="W9" s="224"/>
      <c r="X9" s="224" t="s">
        <v>259</v>
      </c>
      <c r="Y9" s="224" t="s">
        <v>229</v>
      </c>
      <c r="Z9" s="214"/>
      <c r="AA9" s="214"/>
      <c r="AB9" s="214"/>
      <c r="AC9" s="214"/>
      <c r="AD9" s="214"/>
      <c r="AE9" s="214"/>
      <c r="AF9" s="214"/>
      <c r="AG9" s="214" t="s">
        <v>260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5" t="s">
        <v>297</v>
      </c>
      <c r="D10" s="225"/>
      <c r="E10" s="226"/>
      <c r="F10" s="224"/>
      <c r="G10" s="22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234</v>
      </c>
      <c r="AH10" s="214">
        <v>0</v>
      </c>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3" x14ac:dyDescent="0.2">
      <c r="A11" s="221"/>
      <c r="B11" s="222"/>
      <c r="C11" s="255" t="s">
        <v>298</v>
      </c>
      <c r="D11" s="225"/>
      <c r="E11" s="226"/>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234</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5" t="s">
        <v>299</v>
      </c>
      <c r="D12" s="225"/>
      <c r="E12" s="226">
        <v>1.4039999999999999</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234</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3" x14ac:dyDescent="0.2">
      <c r="A13" s="221"/>
      <c r="B13" s="222"/>
      <c r="C13" s="255" t="s">
        <v>300</v>
      </c>
      <c r="D13" s="225"/>
      <c r="E13" s="226">
        <v>1.26</v>
      </c>
      <c r="F13" s="224"/>
      <c r="G13" s="224"/>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234</v>
      </c>
      <c r="AH13" s="214">
        <v>0</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3" x14ac:dyDescent="0.2">
      <c r="A14" s="221"/>
      <c r="B14" s="222"/>
      <c r="C14" s="255" t="s">
        <v>301</v>
      </c>
      <c r="D14" s="225"/>
      <c r="E14" s="226"/>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234</v>
      </c>
      <c r="AH14" s="214">
        <v>0</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55" t="s">
        <v>302</v>
      </c>
      <c r="D15" s="225"/>
      <c r="E15" s="226">
        <v>1.08</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234</v>
      </c>
      <c r="AH15" s="214">
        <v>0</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55" t="s">
        <v>303</v>
      </c>
      <c r="D16" s="225"/>
      <c r="E16" s="226">
        <v>0.97199999999999998</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234</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55" t="s">
        <v>304</v>
      </c>
      <c r="D17" s="225"/>
      <c r="E17" s="226">
        <v>1.08</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234</v>
      </c>
      <c r="AH17" s="214">
        <v>0</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55" t="s">
        <v>305</v>
      </c>
      <c r="D18" s="225"/>
      <c r="E18" s="226"/>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234</v>
      </c>
      <c r="AH18" s="214">
        <v>0</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55" t="s">
        <v>306</v>
      </c>
      <c r="D19" s="225"/>
      <c r="E19" s="226">
        <v>1.08</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234</v>
      </c>
      <c r="AH19" s="214">
        <v>0</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55" t="s">
        <v>307</v>
      </c>
      <c r="D20" s="225"/>
      <c r="E20" s="226">
        <v>1.08</v>
      </c>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234</v>
      </c>
      <c r="AH20" s="214">
        <v>0</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3" x14ac:dyDescent="0.2">
      <c r="A21" s="221"/>
      <c r="B21" s="222"/>
      <c r="C21" s="255" t="s">
        <v>308</v>
      </c>
      <c r="D21" s="225"/>
      <c r="E21" s="226">
        <v>1.08</v>
      </c>
      <c r="F21" s="224"/>
      <c r="G21" s="22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234</v>
      </c>
      <c r="AH21" s="214">
        <v>0</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3" x14ac:dyDescent="0.2">
      <c r="A22" s="221"/>
      <c r="B22" s="222"/>
      <c r="C22" s="255" t="s">
        <v>309</v>
      </c>
      <c r="D22" s="225"/>
      <c r="E22" s="226">
        <v>1.1100000000000001</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234</v>
      </c>
      <c r="AH22" s="214">
        <v>0</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3" x14ac:dyDescent="0.2">
      <c r="A23" s="221"/>
      <c r="B23" s="222"/>
      <c r="C23" s="255" t="s">
        <v>310</v>
      </c>
      <c r="D23" s="225"/>
      <c r="E23" s="226"/>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234</v>
      </c>
      <c r="AH23" s="214">
        <v>0</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55" t="s">
        <v>311</v>
      </c>
      <c r="D24" s="225"/>
      <c r="E24" s="226">
        <v>1.08</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234</v>
      </c>
      <c r="AH24" s="214">
        <v>0</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55" t="s">
        <v>312</v>
      </c>
      <c r="D25" s="225"/>
      <c r="E25" s="226">
        <v>1.1339999999999999</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234</v>
      </c>
      <c r="AH25" s="214">
        <v>0</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66" t="s">
        <v>313</v>
      </c>
      <c r="D26" s="261"/>
      <c r="E26" s="262">
        <v>12.36</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234</v>
      </c>
      <c r="AH26" s="214">
        <v>1</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55" t="s">
        <v>314</v>
      </c>
      <c r="D27" s="225"/>
      <c r="E27" s="226"/>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234</v>
      </c>
      <c r="AH27" s="214">
        <v>0</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55" t="s">
        <v>298</v>
      </c>
      <c r="D28" s="225"/>
      <c r="E28" s="226"/>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234</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55" t="s">
        <v>315</v>
      </c>
      <c r="D29" s="225"/>
      <c r="E29" s="226">
        <v>2.2400000000000002</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234</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55" t="s">
        <v>316</v>
      </c>
      <c r="D30" s="225"/>
      <c r="E30" s="226">
        <v>1.32</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234</v>
      </c>
      <c r="AH30" s="214">
        <v>0</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55" t="s">
        <v>301</v>
      </c>
      <c r="D31" s="225"/>
      <c r="E31" s="226"/>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234</v>
      </c>
      <c r="AH31" s="214">
        <v>0</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55" t="s">
        <v>317</v>
      </c>
      <c r="D32" s="225"/>
      <c r="E32" s="226">
        <v>1.56</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234</v>
      </c>
      <c r="AH32" s="214">
        <v>0</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55" t="s">
        <v>318</v>
      </c>
      <c r="D33" s="225"/>
      <c r="E33" s="226">
        <v>1.62</v>
      </c>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234</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55" t="s">
        <v>319</v>
      </c>
      <c r="D34" s="225"/>
      <c r="E34" s="226">
        <v>1.26</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234</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55" t="s">
        <v>305</v>
      </c>
      <c r="D35" s="225"/>
      <c r="E35" s="226"/>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234</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55" t="s">
        <v>320</v>
      </c>
      <c r="D36" s="225"/>
      <c r="E36" s="226">
        <v>0.32</v>
      </c>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234</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55" t="s">
        <v>321</v>
      </c>
      <c r="D37" s="225"/>
      <c r="E37" s="226">
        <v>1.1399999999999999</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234</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55" t="s">
        <v>322</v>
      </c>
      <c r="D38" s="225"/>
      <c r="E38" s="226">
        <v>1.1399999999999999</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234</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55" t="s">
        <v>323</v>
      </c>
      <c r="D39" s="225"/>
      <c r="E39" s="226">
        <v>1.08</v>
      </c>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234</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55" t="s">
        <v>310</v>
      </c>
      <c r="D40" s="225"/>
      <c r="E40" s="226"/>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234</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55" t="s">
        <v>324</v>
      </c>
      <c r="D41" s="225"/>
      <c r="E41" s="226">
        <v>1.08</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234</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55" t="s">
        <v>325</v>
      </c>
      <c r="D42" s="225"/>
      <c r="E42" s="226">
        <v>1.08</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234</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66" t="s">
        <v>313</v>
      </c>
      <c r="D43" s="261"/>
      <c r="E43" s="262">
        <v>13.84</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234</v>
      </c>
      <c r="AH43" s="214">
        <v>1</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x14ac:dyDescent="0.2">
      <c r="A44" s="228" t="s">
        <v>221</v>
      </c>
      <c r="B44" s="229" t="s">
        <v>129</v>
      </c>
      <c r="C44" s="252" t="s">
        <v>130</v>
      </c>
      <c r="D44" s="230"/>
      <c r="E44" s="231"/>
      <c r="F44" s="232"/>
      <c r="G44" s="232">
        <f>SUMIF(AG45:AG95,"&lt;&gt;NOR",G45:G95)</f>
        <v>0</v>
      </c>
      <c r="H44" s="232"/>
      <c r="I44" s="232">
        <f>SUM(I45:I95)</f>
        <v>0</v>
      </c>
      <c r="J44" s="232"/>
      <c r="K44" s="232">
        <f>SUM(K45:K95)</f>
        <v>0</v>
      </c>
      <c r="L44" s="232"/>
      <c r="M44" s="232">
        <f>SUM(M45:M95)</f>
        <v>0</v>
      </c>
      <c r="N44" s="231"/>
      <c r="O44" s="231">
        <f>SUM(O45:O95)</f>
        <v>0.84</v>
      </c>
      <c r="P44" s="231"/>
      <c r="Q44" s="231">
        <f>SUM(Q45:Q95)</f>
        <v>0</v>
      </c>
      <c r="R44" s="232"/>
      <c r="S44" s="232"/>
      <c r="T44" s="233"/>
      <c r="U44" s="227"/>
      <c r="V44" s="227">
        <f>SUM(V45:V95)</f>
        <v>93</v>
      </c>
      <c r="W44" s="227"/>
      <c r="X44" s="227"/>
      <c r="Y44" s="227"/>
      <c r="AG44" t="s">
        <v>222</v>
      </c>
    </row>
    <row r="45" spans="1:60" ht="33.75" outlineLevel="1" x14ac:dyDescent="0.2">
      <c r="A45" s="235">
        <v>2</v>
      </c>
      <c r="B45" s="236" t="s">
        <v>326</v>
      </c>
      <c r="C45" s="253" t="s">
        <v>327</v>
      </c>
      <c r="D45" s="237" t="s">
        <v>294</v>
      </c>
      <c r="E45" s="238">
        <v>69.900000000000006</v>
      </c>
      <c r="F45" s="239"/>
      <c r="G45" s="240">
        <f>ROUND(E45*F45,2)</f>
        <v>0</v>
      </c>
      <c r="H45" s="239"/>
      <c r="I45" s="240">
        <f>ROUND(E45*H45,2)</f>
        <v>0</v>
      </c>
      <c r="J45" s="239"/>
      <c r="K45" s="240">
        <f>ROUND(E45*J45,2)</f>
        <v>0</v>
      </c>
      <c r="L45" s="240">
        <v>15</v>
      </c>
      <c r="M45" s="240">
        <f>G45*(1+L45/100)</f>
        <v>0</v>
      </c>
      <c r="N45" s="238">
        <v>1.201E-2</v>
      </c>
      <c r="O45" s="238">
        <f>ROUND(E45*N45,2)</f>
        <v>0.84</v>
      </c>
      <c r="P45" s="238">
        <v>0</v>
      </c>
      <c r="Q45" s="238">
        <f>ROUND(E45*P45,2)</f>
        <v>0</v>
      </c>
      <c r="R45" s="240" t="s">
        <v>295</v>
      </c>
      <c r="S45" s="240" t="s">
        <v>246</v>
      </c>
      <c r="T45" s="241" t="s">
        <v>296</v>
      </c>
      <c r="U45" s="224">
        <v>0.95</v>
      </c>
      <c r="V45" s="224">
        <f>ROUND(E45*U45,2)</f>
        <v>66.41</v>
      </c>
      <c r="W45" s="224"/>
      <c r="X45" s="224" t="s">
        <v>259</v>
      </c>
      <c r="Y45" s="224" t="s">
        <v>229</v>
      </c>
      <c r="Z45" s="214"/>
      <c r="AA45" s="214"/>
      <c r="AB45" s="214"/>
      <c r="AC45" s="214"/>
      <c r="AD45" s="214"/>
      <c r="AE45" s="214"/>
      <c r="AF45" s="214"/>
      <c r="AG45" s="214" t="s">
        <v>260</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2" x14ac:dyDescent="0.2">
      <c r="A46" s="221"/>
      <c r="B46" s="222"/>
      <c r="C46" s="254" t="s">
        <v>328</v>
      </c>
      <c r="D46" s="242"/>
      <c r="E46" s="242"/>
      <c r="F46" s="242"/>
      <c r="G46" s="242"/>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232</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5" t="s">
        <v>329</v>
      </c>
      <c r="D47" s="225"/>
      <c r="E47" s="226"/>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234</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55" t="s">
        <v>298</v>
      </c>
      <c r="D48" s="225"/>
      <c r="E48" s="226"/>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234</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55" t="s">
        <v>330</v>
      </c>
      <c r="D49" s="225"/>
      <c r="E49" s="226">
        <v>9.1</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234</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55" t="s">
        <v>331</v>
      </c>
      <c r="D50" s="225"/>
      <c r="E50" s="226">
        <v>7.7</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234</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55" t="s">
        <v>301</v>
      </c>
      <c r="D51" s="225"/>
      <c r="E51" s="226"/>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234</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3" x14ac:dyDescent="0.2">
      <c r="A52" s="221"/>
      <c r="B52" s="222"/>
      <c r="C52" s="255" t="s">
        <v>332</v>
      </c>
      <c r="D52" s="225"/>
      <c r="E52" s="226">
        <v>5.5</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234</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3" x14ac:dyDescent="0.2">
      <c r="A53" s="221"/>
      <c r="B53" s="222"/>
      <c r="C53" s="255" t="s">
        <v>333</v>
      </c>
      <c r="D53" s="225"/>
      <c r="E53" s="226">
        <v>7.6</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234</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55" t="s">
        <v>334</v>
      </c>
      <c r="D54" s="225"/>
      <c r="E54" s="226">
        <v>6</v>
      </c>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234</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3" x14ac:dyDescent="0.2">
      <c r="A55" s="221"/>
      <c r="B55" s="222"/>
      <c r="C55" s="255" t="s">
        <v>305</v>
      </c>
      <c r="D55" s="225"/>
      <c r="E55" s="226"/>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234</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55" t="s">
        <v>335</v>
      </c>
      <c r="D56" s="225"/>
      <c r="E56" s="226">
        <v>5.5</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234</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3" x14ac:dyDescent="0.2">
      <c r="A57" s="221"/>
      <c r="B57" s="222"/>
      <c r="C57" s="255" t="s">
        <v>336</v>
      </c>
      <c r="D57" s="225"/>
      <c r="E57" s="226">
        <v>6</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234</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3" x14ac:dyDescent="0.2">
      <c r="A58" s="221"/>
      <c r="B58" s="222"/>
      <c r="C58" s="255" t="s">
        <v>337</v>
      </c>
      <c r="D58" s="225"/>
      <c r="E58" s="226">
        <v>6</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234</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55" t="s">
        <v>338</v>
      </c>
      <c r="D59" s="225"/>
      <c r="E59" s="226">
        <v>5.5</v>
      </c>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234</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55" t="s">
        <v>310</v>
      </c>
      <c r="D60" s="225"/>
      <c r="E60" s="226"/>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234</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55" t="s">
        <v>339</v>
      </c>
      <c r="D61" s="225"/>
      <c r="E61" s="226">
        <v>5.5</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234</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55" t="s">
        <v>340</v>
      </c>
      <c r="D62" s="225"/>
      <c r="E62" s="226">
        <v>5.5</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234</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ht="22.5" outlineLevel="1" x14ac:dyDescent="0.2">
      <c r="A63" s="235">
        <v>3</v>
      </c>
      <c r="B63" s="236" t="s">
        <v>341</v>
      </c>
      <c r="C63" s="253" t="s">
        <v>342</v>
      </c>
      <c r="D63" s="237" t="s">
        <v>294</v>
      </c>
      <c r="E63" s="238">
        <v>14</v>
      </c>
      <c r="F63" s="239"/>
      <c r="G63" s="240">
        <f>ROUND(E63*F63,2)</f>
        <v>0</v>
      </c>
      <c r="H63" s="239"/>
      <c r="I63" s="240">
        <f>ROUND(E63*H63,2)</f>
        <v>0</v>
      </c>
      <c r="J63" s="239"/>
      <c r="K63" s="240">
        <f>ROUND(E63*J63,2)</f>
        <v>0</v>
      </c>
      <c r="L63" s="240">
        <v>15</v>
      </c>
      <c r="M63" s="240">
        <f>G63*(1+L63/100)</f>
        <v>0</v>
      </c>
      <c r="N63" s="238">
        <v>0</v>
      </c>
      <c r="O63" s="238">
        <f>ROUND(E63*N63,2)</f>
        <v>0</v>
      </c>
      <c r="P63" s="238">
        <v>0</v>
      </c>
      <c r="Q63" s="238">
        <f>ROUND(E63*P63,2)</f>
        <v>0</v>
      </c>
      <c r="R63" s="240" t="s">
        <v>295</v>
      </c>
      <c r="S63" s="240" t="s">
        <v>246</v>
      </c>
      <c r="T63" s="241" t="s">
        <v>296</v>
      </c>
      <c r="U63" s="224">
        <v>0.57999999999999996</v>
      </c>
      <c r="V63" s="224">
        <f>ROUND(E63*U63,2)</f>
        <v>8.1199999999999992</v>
      </c>
      <c r="W63" s="224"/>
      <c r="X63" s="224" t="s">
        <v>259</v>
      </c>
      <c r="Y63" s="224" t="s">
        <v>229</v>
      </c>
      <c r="Z63" s="214"/>
      <c r="AA63" s="214"/>
      <c r="AB63" s="214"/>
      <c r="AC63" s="214"/>
      <c r="AD63" s="214"/>
      <c r="AE63" s="214"/>
      <c r="AF63" s="214"/>
      <c r="AG63" s="214" t="s">
        <v>260</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2" x14ac:dyDescent="0.2">
      <c r="A64" s="221"/>
      <c r="B64" s="222"/>
      <c r="C64" s="255" t="s">
        <v>343</v>
      </c>
      <c r="D64" s="225"/>
      <c r="E64" s="226"/>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234</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55" t="s">
        <v>298</v>
      </c>
      <c r="D65" s="225"/>
      <c r="E65" s="226"/>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234</v>
      </c>
      <c r="AH65" s="214">
        <v>0</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55" t="s">
        <v>344</v>
      </c>
      <c r="D66" s="225"/>
      <c r="E66" s="226">
        <v>1.5</v>
      </c>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234</v>
      </c>
      <c r="AH66" s="214">
        <v>0</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55" t="s">
        <v>301</v>
      </c>
      <c r="D67" s="225"/>
      <c r="E67" s="226"/>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234</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55" t="s">
        <v>345</v>
      </c>
      <c r="D68" s="225"/>
      <c r="E68" s="226">
        <v>1.8</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234</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3" x14ac:dyDescent="0.2">
      <c r="A69" s="221"/>
      <c r="B69" s="222"/>
      <c r="C69" s="255" t="s">
        <v>346</v>
      </c>
      <c r="D69" s="225"/>
      <c r="E69" s="226">
        <v>1.1000000000000001</v>
      </c>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234</v>
      </c>
      <c r="AH69" s="214">
        <v>0</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3" x14ac:dyDescent="0.2">
      <c r="A70" s="221"/>
      <c r="B70" s="222"/>
      <c r="C70" s="255" t="s">
        <v>305</v>
      </c>
      <c r="D70" s="225"/>
      <c r="E70" s="226"/>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234</v>
      </c>
      <c r="AH70" s="214">
        <v>0</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55" t="s">
        <v>347</v>
      </c>
      <c r="D71" s="225"/>
      <c r="E71" s="226">
        <v>1.8</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234</v>
      </c>
      <c r="AH71" s="214">
        <v>0</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55" t="s">
        <v>348</v>
      </c>
      <c r="D72" s="225"/>
      <c r="E72" s="226">
        <v>1.1000000000000001</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234</v>
      </c>
      <c r="AH72" s="214">
        <v>0</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55" t="s">
        <v>349</v>
      </c>
      <c r="D73" s="225"/>
      <c r="E73" s="226">
        <v>1.1000000000000001</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234</v>
      </c>
      <c r="AH73" s="214">
        <v>0</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55" t="s">
        <v>350</v>
      </c>
      <c r="D74" s="225"/>
      <c r="E74" s="226">
        <v>1.9</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234</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55" t="s">
        <v>310</v>
      </c>
      <c r="D75" s="225"/>
      <c r="E75" s="226"/>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234</v>
      </c>
      <c r="AH75" s="214">
        <v>0</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55" t="s">
        <v>351</v>
      </c>
      <c r="D76" s="225"/>
      <c r="E76" s="226">
        <v>1.8</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234</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55" t="s">
        <v>352</v>
      </c>
      <c r="D77" s="225"/>
      <c r="E77" s="226">
        <v>1.9</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234</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ht="22.5" outlineLevel="1" x14ac:dyDescent="0.2">
      <c r="A78" s="235">
        <v>4</v>
      </c>
      <c r="B78" s="236" t="s">
        <v>353</v>
      </c>
      <c r="C78" s="253" t="s">
        <v>354</v>
      </c>
      <c r="D78" s="237" t="s">
        <v>294</v>
      </c>
      <c r="E78" s="238">
        <v>33</v>
      </c>
      <c r="F78" s="239"/>
      <c r="G78" s="240">
        <f>ROUND(E78*F78,2)</f>
        <v>0</v>
      </c>
      <c r="H78" s="239"/>
      <c r="I78" s="240">
        <f>ROUND(E78*H78,2)</f>
        <v>0</v>
      </c>
      <c r="J78" s="239"/>
      <c r="K78" s="240">
        <f>ROUND(E78*J78,2)</f>
        <v>0</v>
      </c>
      <c r="L78" s="240">
        <v>15</v>
      </c>
      <c r="M78" s="240">
        <f>G78*(1+L78/100)</f>
        <v>0</v>
      </c>
      <c r="N78" s="238">
        <v>0</v>
      </c>
      <c r="O78" s="238">
        <f>ROUND(E78*N78,2)</f>
        <v>0</v>
      </c>
      <c r="P78" s="238">
        <v>0</v>
      </c>
      <c r="Q78" s="238">
        <f>ROUND(E78*P78,2)</f>
        <v>0</v>
      </c>
      <c r="R78" s="240" t="s">
        <v>295</v>
      </c>
      <c r="S78" s="240" t="s">
        <v>246</v>
      </c>
      <c r="T78" s="241" t="s">
        <v>296</v>
      </c>
      <c r="U78" s="224">
        <v>0.43</v>
      </c>
      <c r="V78" s="224">
        <f>ROUND(E78*U78,2)</f>
        <v>14.19</v>
      </c>
      <c r="W78" s="224"/>
      <c r="X78" s="224" t="s">
        <v>259</v>
      </c>
      <c r="Y78" s="224" t="s">
        <v>229</v>
      </c>
      <c r="Z78" s="214"/>
      <c r="AA78" s="214"/>
      <c r="AB78" s="214"/>
      <c r="AC78" s="214"/>
      <c r="AD78" s="214"/>
      <c r="AE78" s="214"/>
      <c r="AF78" s="214"/>
      <c r="AG78" s="214" t="s">
        <v>260</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2" x14ac:dyDescent="0.2">
      <c r="A79" s="221"/>
      <c r="B79" s="222"/>
      <c r="C79" s="255" t="s">
        <v>355</v>
      </c>
      <c r="D79" s="225"/>
      <c r="E79" s="226"/>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234</v>
      </c>
      <c r="AH79" s="214">
        <v>0</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55" t="s">
        <v>301</v>
      </c>
      <c r="D80" s="225"/>
      <c r="E80" s="226"/>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234</v>
      </c>
      <c r="AH80" s="214">
        <v>0</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55" t="s">
        <v>356</v>
      </c>
      <c r="D81" s="225"/>
      <c r="E81" s="226">
        <v>3.7</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234</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55" t="s">
        <v>357</v>
      </c>
      <c r="D82" s="225"/>
      <c r="E82" s="226">
        <v>4.9000000000000004</v>
      </c>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234</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55" t="s">
        <v>305</v>
      </c>
      <c r="D83" s="225"/>
      <c r="E83" s="226"/>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234</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3" x14ac:dyDescent="0.2">
      <c r="A84" s="221"/>
      <c r="B84" s="222"/>
      <c r="C84" s="255" t="s">
        <v>358</v>
      </c>
      <c r="D84" s="225"/>
      <c r="E84" s="226">
        <v>3.7</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234</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55" t="s">
        <v>359</v>
      </c>
      <c r="D85" s="225"/>
      <c r="E85" s="226">
        <v>4.9000000000000004</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234</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55" t="s">
        <v>360</v>
      </c>
      <c r="D86" s="225"/>
      <c r="E86" s="226">
        <v>4.9000000000000004</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234</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55" t="s">
        <v>361</v>
      </c>
      <c r="D87" s="225"/>
      <c r="E87" s="226">
        <v>3.6</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234</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55" t="s">
        <v>310</v>
      </c>
      <c r="D88" s="225"/>
      <c r="E88" s="226"/>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234</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55" t="s">
        <v>362</v>
      </c>
      <c r="D89" s="225"/>
      <c r="E89" s="226">
        <v>3.7</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234</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55" t="s">
        <v>363</v>
      </c>
      <c r="D90" s="225"/>
      <c r="E90" s="226">
        <v>3.6</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234</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ht="22.5" outlineLevel="1" x14ac:dyDescent="0.2">
      <c r="A91" s="235">
        <v>5</v>
      </c>
      <c r="B91" s="236" t="s">
        <v>364</v>
      </c>
      <c r="C91" s="253" t="s">
        <v>365</v>
      </c>
      <c r="D91" s="237" t="s">
        <v>294</v>
      </c>
      <c r="E91" s="238">
        <v>15.3</v>
      </c>
      <c r="F91" s="239"/>
      <c r="G91" s="240">
        <f>ROUND(E91*F91,2)</f>
        <v>0</v>
      </c>
      <c r="H91" s="239"/>
      <c r="I91" s="240">
        <f>ROUND(E91*H91,2)</f>
        <v>0</v>
      </c>
      <c r="J91" s="239"/>
      <c r="K91" s="240">
        <f>ROUND(E91*J91,2)</f>
        <v>0</v>
      </c>
      <c r="L91" s="240">
        <v>15</v>
      </c>
      <c r="M91" s="240">
        <f>G91*(1+L91/100)</f>
        <v>0</v>
      </c>
      <c r="N91" s="238">
        <v>0</v>
      </c>
      <c r="O91" s="238">
        <f>ROUND(E91*N91,2)</f>
        <v>0</v>
      </c>
      <c r="P91" s="238">
        <v>0</v>
      </c>
      <c r="Q91" s="238">
        <f>ROUND(E91*P91,2)</f>
        <v>0</v>
      </c>
      <c r="R91" s="240" t="s">
        <v>295</v>
      </c>
      <c r="S91" s="240" t="s">
        <v>246</v>
      </c>
      <c r="T91" s="241" t="s">
        <v>296</v>
      </c>
      <c r="U91" s="224">
        <v>0.28000000000000003</v>
      </c>
      <c r="V91" s="224">
        <f>ROUND(E91*U91,2)</f>
        <v>4.28</v>
      </c>
      <c r="W91" s="224"/>
      <c r="X91" s="224" t="s">
        <v>259</v>
      </c>
      <c r="Y91" s="224" t="s">
        <v>229</v>
      </c>
      <c r="Z91" s="214"/>
      <c r="AA91" s="214"/>
      <c r="AB91" s="214"/>
      <c r="AC91" s="214"/>
      <c r="AD91" s="214"/>
      <c r="AE91" s="214"/>
      <c r="AF91" s="214"/>
      <c r="AG91" s="214" t="s">
        <v>260</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2" x14ac:dyDescent="0.2">
      <c r="A92" s="221"/>
      <c r="B92" s="222"/>
      <c r="C92" s="255" t="s">
        <v>366</v>
      </c>
      <c r="D92" s="225"/>
      <c r="E92" s="226"/>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234</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3" x14ac:dyDescent="0.2">
      <c r="A93" s="221"/>
      <c r="B93" s="222"/>
      <c r="C93" s="255" t="s">
        <v>298</v>
      </c>
      <c r="D93" s="225"/>
      <c r="E93" s="226"/>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234</v>
      </c>
      <c r="AH93" s="214">
        <v>0</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55" t="s">
        <v>367</v>
      </c>
      <c r="D94" s="225"/>
      <c r="E94" s="226">
        <v>7.6</v>
      </c>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234</v>
      </c>
      <c r="AH94" s="214">
        <v>0</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55" t="s">
        <v>331</v>
      </c>
      <c r="D95" s="225"/>
      <c r="E95" s="226">
        <v>7.7</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234</v>
      </c>
      <c r="AH95" s="214">
        <v>0</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x14ac:dyDescent="0.2">
      <c r="A96" s="228" t="s">
        <v>221</v>
      </c>
      <c r="B96" s="229" t="s">
        <v>137</v>
      </c>
      <c r="C96" s="252" t="s">
        <v>138</v>
      </c>
      <c r="D96" s="230"/>
      <c r="E96" s="231"/>
      <c r="F96" s="232"/>
      <c r="G96" s="232">
        <f>SUMIF(AG97:AG117,"&lt;&gt;NOR",G97:G117)</f>
        <v>0</v>
      </c>
      <c r="H96" s="232"/>
      <c r="I96" s="232">
        <f>SUM(I97:I117)</f>
        <v>0</v>
      </c>
      <c r="J96" s="232"/>
      <c r="K96" s="232">
        <f>SUM(K97:K117)</f>
        <v>0</v>
      </c>
      <c r="L96" s="232"/>
      <c r="M96" s="232">
        <f>SUM(M97:M117)</f>
        <v>0</v>
      </c>
      <c r="N96" s="231"/>
      <c r="O96" s="231">
        <f>SUM(O97:O117)</f>
        <v>8.42</v>
      </c>
      <c r="P96" s="231"/>
      <c r="Q96" s="231">
        <f>SUM(Q97:Q117)</f>
        <v>0</v>
      </c>
      <c r="R96" s="232"/>
      <c r="S96" s="232"/>
      <c r="T96" s="233"/>
      <c r="U96" s="227"/>
      <c r="V96" s="227">
        <f>SUM(V97:V117)</f>
        <v>225.01999999999998</v>
      </c>
      <c r="W96" s="227"/>
      <c r="X96" s="227"/>
      <c r="Y96" s="227"/>
      <c r="AG96" t="s">
        <v>222</v>
      </c>
    </row>
    <row r="97" spans="1:60" outlineLevel="1" x14ac:dyDescent="0.2">
      <c r="A97" s="235">
        <v>6</v>
      </c>
      <c r="B97" s="236" t="s">
        <v>368</v>
      </c>
      <c r="C97" s="253" t="s">
        <v>369</v>
      </c>
      <c r="D97" s="237" t="s">
        <v>294</v>
      </c>
      <c r="E97" s="238">
        <v>76.75</v>
      </c>
      <c r="F97" s="239"/>
      <c r="G97" s="240">
        <f>ROUND(E97*F97,2)</f>
        <v>0</v>
      </c>
      <c r="H97" s="239"/>
      <c r="I97" s="240">
        <f>ROUND(E97*H97,2)</f>
        <v>0</v>
      </c>
      <c r="J97" s="239"/>
      <c r="K97" s="240">
        <f>ROUND(E97*J97,2)</f>
        <v>0</v>
      </c>
      <c r="L97" s="240">
        <v>15</v>
      </c>
      <c r="M97" s="240">
        <f>G97*(1+L97/100)</f>
        <v>0</v>
      </c>
      <c r="N97" s="238">
        <v>5.629E-2</v>
      </c>
      <c r="O97" s="238">
        <f>ROUND(E97*N97,2)</f>
        <v>4.32</v>
      </c>
      <c r="P97" s="238">
        <v>0</v>
      </c>
      <c r="Q97" s="238">
        <f>ROUND(E97*P97,2)</f>
        <v>0</v>
      </c>
      <c r="R97" s="240" t="s">
        <v>370</v>
      </c>
      <c r="S97" s="240" t="s">
        <v>246</v>
      </c>
      <c r="T97" s="241" t="s">
        <v>296</v>
      </c>
      <c r="U97" s="224">
        <v>1.57</v>
      </c>
      <c r="V97" s="224">
        <f>ROUND(E97*U97,2)</f>
        <v>120.5</v>
      </c>
      <c r="W97" s="224"/>
      <c r="X97" s="224" t="s">
        <v>259</v>
      </c>
      <c r="Y97" s="224" t="s">
        <v>229</v>
      </c>
      <c r="Z97" s="214"/>
      <c r="AA97" s="214"/>
      <c r="AB97" s="214"/>
      <c r="AC97" s="214"/>
      <c r="AD97" s="214"/>
      <c r="AE97" s="214"/>
      <c r="AF97" s="214"/>
      <c r="AG97" s="214" t="s">
        <v>260</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2" x14ac:dyDescent="0.2">
      <c r="A98" s="221"/>
      <c r="B98" s="222"/>
      <c r="C98" s="267" t="s">
        <v>371</v>
      </c>
      <c r="D98" s="265"/>
      <c r="E98" s="265"/>
      <c r="F98" s="265"/>
      <c r="G98" s="265"/>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372</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2" x14ac:dyDescent="0.2">
      <c r="A99" s="221"/>
      <c r="B99" s="222"/>
      <c r="C99" s="255" t="s">
        <v>373</v>
      </c>
      <c r="D99" s="225"/>
      <c r="E99" s="226">
        <v>76.75</v>
      </c>
      <c r="F99" s="224"/>
      <c r="G99" s="224"/>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234</v>
      </c>
      <c r="AH99" s="214">
        <v>0</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ht="22.5" outlineLevel="1" x14ac:dyDescent="0.2">
      <c r="A100" s="235">
        <v>7</v>
      </c>
      <c r="B100" s="236" t="s">
        <v>374</v>
      </c>
      <c r="C100" s="253" t="s">
        <v>375</v>
      </c>
      <c r="D100" s="237" t="s">
        <v>294</v>
      </c>
      <c r="E100" s="238">
        <v>128.08797999999999</v>
      </c>
      <c r="F100" s="239"/>
      <c r="G100" s="240">
        <f>ROUND(E100*F100,2)</f>
        <v>0</v>
      </c>
      <c r="H100" s="239"/>
      <c r="I100" s="240">
        <f>ROUND(E100*H100,2)</f>
        <v>0</v>
      </c>
      <c r="J100" s="239"/>
      <c r="K100" s="240">
        <f>ROUND(E100*J100,2)</f>
        <v>0</v>
      </c>
      <c r="L100" s="240">
        <v>15</v>
      </c>
      <c r="M100" s="240">
        <f>G100*(1+L100/100)</f>
        <v>0</v>
      </c>
      <c r="N100" s="238">
        <v>3.2030000000000003E-2</v>
      </c>
      <c r="O100" s="238">
        <f>ROUND(E100*N100,2)</f>
        <v>4.0999999999999996</v>
      </c>
      <c r="P100" s="238">
        <v>0</v>
      </c>
      <c r="Q100" s="238">
        <f>ROUND(E100*P100,2)</f>
        <v>0</v>
      </c>
      <c r="R100" s="240" t="s">
        <v>295</v>
      </c>
      <c r="S100" s="240" t="s">
        <v>246</v>
      </c>
      <c r="T100" s="241" t="s">
        <v>296</v>
      </c>
      <c r="U100" s="224">
        <v>0.81599999999999995</v>
      </c>
      <c r="V100" s="224">
        <f>ROUND(E100*U100,2)</f>
        <v>104.52</v>
      </c>
      <c r="W100" s="224"/>
      <c r="X100" s="224" t="s">
        <v>259</v>
      </c>
      <c r="Y100" s="224" t="s">
        <v>229</v>
      </c>
      <c r="Z100" s="214"/>
      <c r="AA100" s="214"/>
      <c r="AB100" s="214"/>
      <c r="AC100" s="214"/>
      <c r="AD100" s="214"/>
      <c r="AE100" s="214"/>
      <c r="AF100" s="214"/>
      <c r="AG100" s="214" t="s">
        <v>260</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67" t="s">
        <v>376</v>
      </c>
      <c r="D101" s="265"/>
      <c r="E101" s="265"/>
      <c r="F101" s="265"/>
      <c r="G101" s="265"/>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372</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2" x14ac:dyDescent="0.2">
      <c r="A102" s="221"/>
      <c r="B102" s="222"/>
      <c r="C102" s="255" t="s">
        <v>377</v>
      </c>
      <c r="D102" s="225"/>
      <c r="E102" s="226"/>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234</v>
      </c>
      <c r="AH102" s="214">
        <v>0</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3" x14ac:dyDescent="0.2">
      <c r="A103" s="221"/>
      <c r="B103" s="222"/>
      <c r="C103" s="255" t="s">
        <v>298</v>
      </c>
      <c r="D103" s="225"/>
      <c r="E103" s="226"/>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234</v>
      </c>
      <c r="AH103" s="214">
        <v>0</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55" t="s">
        <v>378</v>
      </c>
      <c r="D104" s="225"/>
      <c r="E104" s="226">
        <v>10.51275</v>
      </c>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234</v>
      </c>
      <c r="AH104" s="214">
        <v>0</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55" t="s">
        <v>379</v>
      </c>
      <c r="D105" s="225"/>
      <c r="E105" s="226">
        <v>11.086040000000001</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234</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55" t="s">
        <v>301</v>
      </c>
      <c r="D106" s="225"/>
      <c r="E106" s="226"/>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234</v>
      </c>
      <c r="AH106" s="214">
        <v>0</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55" t="s">
        <v>380</v>
      </c>
      <c r="D107" s="225"/>
      <c r="E107" s="226">
        <v>11.821529999999999</v>
      </c>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234</v>
      </c>
      <c r="AH107" s="214">
        <v>0</v>
      </c>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55" t="s">
        <v>381</v>
      </c>
      <c r="D108" s="225"/>
      <c r="E108" s="226">
        <v>5.3629100000000003</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234</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55" t="s">
        <v>382</v>
      </c>
      <c r="D109" s="225"/>
      <c r="E109" s="226">
        <v>12.616</v>
      </c>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234</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55" t="s">
        <v>305</v>
      </c>
      <c r="D110" s="225"/>
      <c r="E110" s="226"/>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234</v>
      </c>
      <c r="AH110" s="214">
        <v>0</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55" t="s">
        <v>383</v>
      </c>
      <c r="D111" s="225"/>
      <c r="E111" s="226">
        <v>11.51947</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234</v>
      </c>
      <c r="AH111" s="214">
        <v>0</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55" t="s">
        <v>384</v>
      </c>
      <c r="D112" s="225"/>
      <c r="E112" s="226">
        <v>13.2601</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234</v>
      </c>
      <c r="AH112" s="214">
        <v>0</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55" t="s">
        <v>385</v>
      </c>
      <c r="D113" s="225"/>
      <c r="E113" s="226">
        <v>13.060600000000001</v>
      </c>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234</v>
      </c>
      <c r="AH113" s="214">
        <v>0</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55" t="s">
        <v>386</v>
      </c>
      <c r="D114" s="225"/>
      <c r="E114" s="226">
        <v>11.51735</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234</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55" t="s">
        <v>310</v>
      </c>
      <c r="D115" s="225"/>
      <c r="E115" s="226"/>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234</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3" x14ac:dyDescent="0.2">
      <c r="A116" s="221"/>
      <c r="B116" s="222"/>
      <c r="C116" s="255" t="s">
        <v>387</v>
      </c>
      <c r="D116" s="225"/>
      <c r="E116" s="226">
        <v>13.633889999999999</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234</v>
      </c>
      <c r="AH116" s="214">
        <v>0</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3" x14ac:dyDescent="0.2">
      <c r="A117" s="221"/>
      <c r="B117" s="222"/>
      <c r="C117" s="255" t="s">
        <v>388</v>
      </c>
      <c r="D117" s="225"/>
      <c r="E117" s="226">
        <v>13.697340000000001</v>
      </c>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234</v>
      </c>
      <c r="AH117" s="214">
        <v>0</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x14ac:dyDescent="0.2">
      <c r="A118" s="228" t="s">
        <v>221</v>
      </c>
      <c r="B118" s="229" t="s">
        <v>151</v>
      </c>
      <c r="C118" s="252" t="s">
        <v>152</v>
      </c>
      <c r="D118" s="230"/>
      <c r="E118" s="231"/>
      <c r="F118" s="232"/>
      <c r="G118" s="232">
        <f>SUMIF(AG119:AG125,"&lt;&gt;NOR",G119:G125)</f>
        <v>0</v>
      </c>
      <c r="H118" s="232"/>
      <c r="I118" s="232">
        <f>SUM(I119:I125)</f>
        <v>0</v>
      </c>
      <c r="J118" s="232"/>
      <c r="K118" s="232">
        <f>SUM(K119:K125)</f>
        <v>0</v>
      </c>
      <c r="L118" s="232"/>
      <c r="M118" s="232">
        <f>SUM(M119:M125)</f>
        <v>0</v>
      </c>
      <c r="N118" s="231"/>
      <c r="O118" s="231">
        <f>SUM(O119:O125)</f>
        <v>0</v>
      </c>
      <c r="P118" s="231"/>
      <c r="Q118" s="231">
        <f>SUM(Q119:Q125)</f>
        <v>0</v>
      </c>
      <c r="R118" s="232"/>
      <c r="S118" s="232"/>
      <c r="T118" s="233"/>
      <c r="U118" s="227"/>
      <c r="V118" s="227">
        <f>SUM(V119:V125)</f>
        <v>152.58000000000001</v>
      </c>
      <c r="W118" s="227"/>
      <c r="X118" s="227"/>
      <c r="Y118" s="227"/>
      <c r="AG118" t="s">
        <v>222</v>
      </c>
    </row>
    <row r="119" spans="1:60" outlineLevel="1" x14ac:dyDescent="0.2">
      <c r="A119" s="235">
        <v>8</v>
      </c>
      <c r="B119" s="236" t="s">
        <v>389</v>
      </c>
      <c r="C119" s="253" t="s">
        <v>390</v>
      </c>
      <c r="D119" s="237" t="s">
        <v>294</v>
      </c>
      <c r="E119" s="238">
        <v>8354</v>
      </c>
      <c r="F119" s="239"/>
      <c r="G119" s="240">
        <f>ROUND(E119*F119,2)</f>
        <v>0</v>
      </c>
      <c r="H119" s="239"/>
      <c r="I119" s="240">
        <f>ROUND(E119*H119,2)</f>
        <v>0</v>
      </c>
      <c r="J119" s="239"/>
      <c r="K119" s="240">
        <f>ROUND(E119*J119,2)</f>
        <v>0</v>
      </c>
      <c r="L119" s="240">
        <v>15</v>
      </c>
      <c r="M119" s="240">
        <f>G119*(1+L119/100)</f>
        <v>0</v>
      </c>
      <c r="N119" s="238">
        <v>0</v>
      </c>
      <c r="O119" s="238">
        <f>ROUND(E119*N119,2)</f>
        <v>0</v>
      </c>
      <c r="P119" s="238">
        <v>0</v>
      </c>
      <c r="Q119" s="238">
        <f>ROUND(E119*P119,2)</f>
        <v>0</v>
      </c>
      <c r="R119" s="240" t="s">
        <v>370</v>
      </c>
      <c r="S119" s="240" t="s">
        <v>246</v>
      </c>
      <c r="T119" s="241" t="s">
        <v>296</v>
      </c>
      <c r="U119" s="224">
        <v>1.4999999999999999E-2</v>
      </c>
      <c r="V119" s="224">
        <f>ROUND(E119*U119,2)</f>
        <v>125.31</v>
      </c>
      <c r="W119" s="224"/>
      <c r="X119" s="224" t="s">
        <v>259</v>
      </c>
      <c r="Y119" s="224" t="s">
        <v>229</v>
      </c>
      <c r="Z119" s="214"/>
      <c r="AA119" s="214"/>
      <c r="AB119" s="214"/>
      <c r="AC119" s="214"/>
      <c r="AD119" s="214"/>
      <c r="AE119" s="214"/>
      <c r="AF119" s="214"/>
      <c r="AG119" s="214" t="s">
        <v>260</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2" x14ac:dyDescent="0.2">
      <c r="A120" s="221"/>
      <c r="B120" s="222"/>
      <c r="C120" s="255" t="s">
        <v>391</v>
      </c>
      <c r="D120" s="225"/>
      <c r="E120" s="226">
        <v>146</v>
      </c>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234</v>
      </c>
      <c r="AH120" s="214">
        <v>0</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ht="22.5" outlineLevel="3" x14ac:dyDescent="0.2">
      <c r="A121" s="221"/>
      <c r="B121" s="222"/>
      <c r="C121" s="255" t="s">
        <v>392</v>
      </c>
      <c r="D121" s="225"/>
      <c r="E121" s="226">
        <v>8208</v>
      </c>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234</v>
      </c>
      <c r="AH121" s="214">
        <v>0</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1" x14ac:dyDescent="0.2">
      <c r="A122" s="235">
        <v>9</v>
      </c>
      <c r="B122" s="236" t="s">
        <v>393</v>
      </c>
      <c r="C122" s="253" t="s">
        <v>394</v>
      </c>
      <c r="D122" s="237" t="s">
        <v>294</v>
      </c>
      <c r="E122" s="238">
        <v>209.8</v>
      </c>
      <c r="F122" s="239"/>
      <c r="G122" s="240">
        <f>ROUND(E122*F122,2)</f>
        <v>0</v>
      </c>
      <c r="H122" s="239"/>
      <c r="I122" s="240">
        <f>ROUND(E122*H122,2)</f>
        <v>0</v>
      </c>
      <c r="J122" s="239"/>
      <c r="K122" s="240">
        <f>ROUND(E122*J122,2)</f>
        <v>0</v>
      </c>
      <c r="L122" s="240">
        <v>15</v>
      </c>
      <c r="M122" s="240">
        <f>G122*(1+L122/100)</f>
        <v>0</v>
      </c>
      <c r="N122" s="238">
        <v>1.0000000000000001E-5</v>
      </c>
      <c r="O122" s="238">
        <f>ROUND(E122*N122,2)</f>
        <v>0</v>
      </c>
      <c r="P122" s="238">
        <v>0</v>
      </c>
      <c r="Q122" s="238">
        <f>ROUND(E122*P122,2)</f>
        <v>0</v>
      </c>
      <c r="R122" s="240" t="s">
        <v>370</v>
      </c>
      <c r="S122" s="240" t="s">
        <v>246</v>
      </c>
      <c r="T122" s="241" t="s">
        <v>296</v>
      </c>
      <c r="U122" s="224">
        <v>0.13</v>
      </c>
      <c r="V122" s="224">
        <f>ROUND(E122*U122,2)</f>
        <v>27.27</v>
      </c>
      <c r="W122" s="224"/>
      <c r="X122" s="224" t="s">
        <v>259</v>
      </c>
      <c r="Y122" s="224" t="s">
        <v>229</v>
      </c>
      <c r="Z122" s="214"/>
      <c r="AA122" s="214"/>
      <c r="AB122" s="214"/>
      <c r="AC122" s="214"/>
      <c r="AD122" s="214"/>
      <c r="AE122" s="214"/>
      <c r="AF122" s="214"/>
      <c r="AG122" s="214" t="s">
        <v>260</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2" x14ac:dyDescent="0.2">
      <c r="A123" s="221"/>
      <c r="B123" s="222"/>
      <c r="C123" s="255" t="s">
        <v>395</v>
      </c>
      <c r="D123" s="225"/>
      <c r="E123" s="226">
        <v>73</v>
      </c>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234</v>
      </c>
      <c r="AH123" s="214">
        <v>0</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55" t="s">
        <v>396</v>
      </c>
      <c r="D124" s="225"/>
      <c r="E124" s="226">
        <v>136.80000000000001</v>
      </c>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234</v>
      </c>
      <c r="AH124" s="214">
        <v>0</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1" x14ac:dyDescent="0.2">
      <c r="A125" s="245">
        <v>10</v>
      </c>
      <c r="B125" s="246" t="s">
        <v>397</v>
      </c>
      <c r="C125" s="257" t="s">
        <v>398</v>
      </c>
      <c r="D125" s="247" t="s">
        <v>225</v>
      </c>
      <c r="E125" s="248">
        <v>1</v>
      </c>
      <c r="F125" s="249"/>
      <c r="G125" s="250">
        <f>ROUND(E125*F125,2)</f>
        <v>0</v>
      </c>
      <c r="H125" s="249"/>
      <c r="I125" s="250">
        <f>ROUND(E125*H125,2)</f>
        <v>0</v>
      </c>
      <c r="J125" s="249"/>
      <c r="K125" s="250">
        <f>ROUND(E125*J125,2)</f>
        <v>0</v>
      </c>
      <c r="L125" s="250">
        <v>15</v>
      </c>
      <c r="M125" s="250">
        <f>G125*(1+L125/100)</f>
        <v>0</v>
      </c>
      <c r="N125" s="248">
        <v>0</v>
      </c>
      <c r="O125" s="248">
        <f>ROUND(E125*N125,2)</f>
        <v>0</v>
      </c>
      <c r="P125" s="248">
        <v>0</v>
      </c>
      <c r="Q125" s="248">
        <f>ROUND(E125*P125,2)</f>
        <v>0</v>
      </c>
      <c r="R125" s="250"/>
      <c r="S125" s="250" t="s">
        <v>226</v>
      </c>
      <c r="T125" s="251" t="s">
        <v>227</v>
      </c>
      <c r="U125" s="224">
        <v>0</v>
      </c>
      <c r="V125" s="224">
        <f>ROUND(E125*U125,2)</f>
        <v>0</v>
      </c>
      <c r="W125" s="224"/>
      <c r="X125" s="224" t="s">
        <v>228</v>
      </c>
      <c r="Y125" s="224" t="s">
        <v>229</v>
      </c>
      <c r="Z125" s="214"/>
      <c r="AA125" s="214"/>
      <c r="AB125" s="214"/>
      <c r="AC125" s="214"/>
      <c r="AD125" s="214"/>
      <c r="AE125" s="214"/>
      <c r="AF125" s="214"/>
      <c r="AG125" s="214" t="s">
        <v>230</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x14ac:dyDescent="0.2">
      <c r="A126" s="228" t="s">
        <v>221</v>
      </c>
      <c r="B126" s="229" t="s">
        <v>153</v>
      </c>
      <c r="C126" s="252" t="s">
        <v>154</v>
      </c>
      <c r="D126" s="230"/>
      <c r="E126" s="231"/>
      <c r="F126" s="232"/>
      <c r="G126" s="232">
        <f>SUMIF(AG127:AG191,"&lt;&gt;NOR",G127:G191)</f>
        <v>0</v>
      </c>
      <c r="H126" s="232"/>
      <c r="I126" s="232">
        <f>SUM(I127:I191)</f>
        <v>0</v>
      </c>
      <c r="J126" s="232"/>
      <c r="K126" s="232">
        <f>SUM(K127:K191)</f>
        <v>0</v>
      </c>
      <c r="L126" s="232"/>
      <c r="M126" s="232">
        <f>SUM(M127:M191)</f>
        <v>0</v>
      </c>
      <c r="N126" s="231"/>
      <c r="O126" s="231">
        <f>SUM(O127:O191)</f>
        <v>0.37</v>
      </c>
      <c r="P126" s="231"/>
      <c r="Q126" s="231">
        <f>SUM(Q127:Q191)</f>
        <v>45.89</v>
      </c>
      <c r="R126" s="232"/>
      <c r="S126" s="232"/>
      <c r="T126" s="233"/>
      <c r="U126" s="227"/>
      <c r="V126" s="227">
        <f>SUM(V127:V191)</f>
        <v>495.17</v>
      </c>
      <c r="W126" s="227"/>
      <c r="X126" s="227"/>
      <c r="Y126" s="227"/>
      <c r="AG126" t="s">
        <v>222</v>
      </c>
    </row>
    <row r="127" spans="1:60" outlineLevel="1" x14ac:dyDescent="0.2">
      <c r="A127" s="235">
        <v>11</v>
      </c>
      <c r="B127" s="236" t="s">
        <v>399</v>
      </c>
      <c r="C127" s="253" t="s">
        <v>400</v>
      </c>
      <c r="D127" s="237" t="s">
        <v>294</v>
      </c>
      <c r="E127" s="238">
        <v>72.456299999999999</v>
      </c>
      <c r="F127" s="239"/>
      <c r="G127" s="240">
        <f>ROUND(E127*F127,2)</f>
        <v>0</v>
      </c>
      <c r="H127" s="239"/>
      <c r="I127" s="240">
        <f>ROUND(E127*H127,2)</f>
        <v>0</v>
      </c>
      <c r="J127" s="239"/>
      <c r="K127" s="240">
        <f>ROUND(E127*J127,2)</f>
        <v>0</v>
      </c>
      <c r="L127" s="240">
        <v>15</v>
      </c>
      <c r="M127" s="240">
        <f>G127*(1+L127/100)</f>
        <v>0</v>
      </c>
      <c r="N127" s="238">
        <v>0</v>
      </c>
      <c r="O127" s="238">
        <f>ROUND(E127*N127,2)</f>
        <v>0</v>
      </c>
      <c r="P127" s="238">
        <v>0.02</v>
      </c>
      <c r="Q127" s="238">
        <f>ROUND(E127*P127,2)</f>
        <v>1.45</v>
      </c>
      <c r="R127" s="240" t="s">
        <v>401</v>
      </c>
      <c r="S127" s="240" t="s">
        <v>246</v>
      </c>
      <c r="T127" s="241" t="s">
        <v>296</v>
      </c>
      <c r="U127" s="224">
        <v>0.14699999999999999</v>
      </c>
      <c r="V127" s="224">
        <f>ROUND(E127*U127,2)</f>
        <v>10.65</v>
      </c>
      <c r="W127" s="224"/>
      <c r="X127" s="224" t="s">
        <v>259</v>
      </c>
      <c r="Y127" s="224" t="s">
        <v>229</v>
      </c>
      <c r="Z127" s="214"/>
      <c r="AA127" s="214"/>
      <c r="AB127" s="214"/>
      <c r="AC127" s="214"/>
      <c r="AD127" s="214"/>
      <c r="AE127" s="214"/>
      <c r="AF127" s="214"/>
      <c r="AG127" s="214" t="s">
        <v>260</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2" x14ac:dyDescent="0.2">
      <c r="A128" s="221"/>
      <c r="B128" s="222"/>
      <c r="C128" s="267" t="s">
        <v>402</v>
      </c>
      <c r="D128" s="265"/>
      <c r="E128" s="265"/>
      <c r="F128" s="265"/>
      <c r="G128" s="265"/>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372</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2" x14ac:dyDescent="0.2">
      <c r="A129" s="221"/>
      <c r="B129" s="222"/>
      <c r="C129" s="255" t="s">
        <v>298</v>
      </c>
      <c r="D129" s="225"/>
      <c r="E129" s="226"/>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234</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3" x14ac:dyDescent="0.2">
      <c r="A130" s="221"/>
      <c r="B130" s="222"/>
      <c r="C130" s="255" t="s">
        <v>403</v>
      </c>
      <c r="D130" s="225"/>
      <c r="E130" s="226">
        <v>9.2040000000000006</v>
      </c>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234</v>
      </c>
      <c r="AH130" s="214">
        <v>0</v>
      </c>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3" x14ac:dyDescent="0.2">
      <c r="A131" s="221"/>
      <c r="B131" s="222"/>
      <c r="C131" s="255" t="s">
        <v>404</v>
      </c>
      <c r="D131" s="225"/>
      <c r="E131" s="226">
        <v>8.3512000000000004</v>
      </c>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234</v>
      </c>
      <c r="AH131" s="214">
        <v>0</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3" x14ac:dyDescent="0.2">
      <c r="A132" s="221"/>
      <c r="B132" s="222"/>
      <c r="C132" s="255" t="s">
        <v>301</v>
      </c>
      <c r="D132" s="225"/>
      <c r="E132" s="226"/>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234</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3" x14ac:dyDescent="0.2">
      <c r="A133" s="221"/>
      <c r="B133" s="222"/>
      <c r="C133" s="255" t="s">
        <v>405</v>
      </c>
      <c r="D133" s="225"/>
      <c r="E133" s="226">
        <v>5.7065000000000001</v>
      </c>
      <c r="F133" s="224"/>
      <c r="G133" s="22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234</v>
      </c>
      <c r="AH133" s="214">
        <v>0</v>
      </c>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3" x14ac:dyDescent="0.2">
      <c r="A134" s="221"/>
      <c r="B134" s="222"/>
      <c r="C134" s="255" t="s">
        <v>406</v>
      </c>
      <c r="D134" s="225"/>
      <c r="E134" s="226">
        <v>8.3230000000000004</v>
      </c>
      <c r="F134" s="224"/>
      <c r="G134" s="224"/>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234</v>
      </c>
      <c r="AH134" s="214">
        <v>0</v>
      </c>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3" x14ac:dyDescent="0.2">
      <c r="A135" s="221"/>
      <c r="B135" s="222"/>
      <c r="C135" s="255" t="s">
        <v>407</v>
      </c>
      <c r="D135" s="225"/>
      <c r="E135" s="226">
        <v>6.0525000000000002</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234</v>
      </c>
      <c r="AH135" s="214">
        <v>0</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3" x14ac:dyDescent="0.2">
      <c r="A136" s="221"/>
      <c r="B136" s="222"/>
      <c r="C136" s="255" t="s">
        <v>305</v>
      </c>
      <c r="D136" s="225"/>
      <c r="E136" s="226"/>
      <c r="F136" s="224"/>
      <c r="G136" s="224"/>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234</v>
      </c>
      <c r="AH136" s="214">
        <v>0</v>
      </c>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3" x14ac:dyDescent="0.2">
      <c r="A137" s="221"/>
      <c r="B137" s="222"/>
      <c r="C137" s="255" t="s">
        <v>408</v>
      </c>
      <c r="D137" s="225"/>
      <c r="E137" s="226">
        <v>5.7065000000000001</v>
      </c>
      <c r="F137" s="224"/>
      <c r="G137" s="22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234</v>
      </c>
      <c r="AH137" s="214">
        <v>0</v>
      </c>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3" x14ac:dyDescent="0.2">
      <c r="A138" s="221"/>
      <c r="B138" s="222"/>
      <c r="C138" s="255" t="s">
        <v>409</v>
      </c>
      <c r="D138" s="225"/>
      <c r="E138" s="226">
        <v>6.0650000000000004</v>
      </c>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234</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55" t="s">
        <v>410</v>
      </c>
      <c r="D139" s="225"/>
      <c r="E139" s="226">
        <v>6.0650000000000004</v>
      </c>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234</v>
      </c>
      <c r="AH139" s="214">
        <v>0</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55" t="s">
        <v>411</v>
      </c>
      <c r="D140" s="225"/>
      <c r="E140" s="226">
        <v>5.6179500000000004</v>
      </c>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234</v>
      </c>
      <c r="AH140" s="214">
        <v>0</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55" t="s">
        <v>310</v>
      </c>
      <c r="D141" s="225"/>
      <c r="E141" s="226"/>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234</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3" x14ac:dyDescent="0.2">
      <c r="A142" s="221"/>
      <c r="B142" s="222"/>
      <c r="C142" s="255" t="s">
        <v>412</v>
      </c>
      <c r="D142" s="225"/>
      <c r="E142" s="226">
        <v>5.7065000000000001</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234</v>
      </c>
      <c r="AH142" s="214">
        <v>0</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3" x14ac:dyDescent="0.2">
      <c r="A143" s="221"/>
      <c r="B143" s="222"/>
      <c r="C143" s="255" t="s">
        <v>413</v>
      </c>
      <c r="D143" s="225"/>
      <c r="E143" s="226">
        <v>5.65815</v>
      </c>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234</v>
      </c>
      <c r="AH143" s="214">
        <v>0</v>
      </c>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1" x14ac:dyDescent="0.2">
      <c r="A144" s="235">
        <v>12</v>
      </c>
      <c r="B144" s="236" t="s">
        <v>414</v>
      </c>
      <c r="C144" s="253" t="s">
        <v>415</v>
      </c>
      <c r="D144" s="237" t="s">
        <v>294</v>
      </c>
      <c r="E144" s="238">
        <v>72.456299999999999</v>
      </c>
      <c r="F144" s="239"/>
      <c r="G144" s="240">
        <f>ROUND(E144*F144,2)</f>
        <v>0</v>
      </c>
      <c r="H144" s="239"/>
      <c r="I144" s="240">
        <f>ROUND(E144*H144,2)</f>
        <v>0</v>
      </c>
      <c r="J144" s="239"/>
      <c r="K144" s="240">
        <f>ROUND(E144*J144,2)</f>
        <v>0</v>
      </c>
      <c r="L144" s="240">
        <v>15</v>
      </c>
      <c r="M144" s="240">
        <f>G144*(1+L144/100)</f>
        <v>0</v>
      </c>
      <c r="N144" s="238">
        <v>0</v>
      </c>
      <c r="O144" s="238">
        <f>ROUND(E144*N144,2)</f>
        <v>0</v>
      </c>
      <c r="P144" s="238">
        <v>2.5510000000000001E-2</v>
      </c>
      <c r="Q144" s="238">
        <f>ROUND(E144*P144,2)</f>
        <v>1.85</v>
      </c>
      <c r="R144" s="240" t="s">
        <v>401</v>
      </c>
      <c r="S144" s="240" t="s">
        <v>246</v>
      </c>
      <c r="T144" s="241" t="s">
        <v>296</v>
      </c>
      <c r="U144" s="224">
        <v>0.12</v>
      </c>
      <c r="V144" s="224">
        <f>ROUND(E144*U144,2)</f>
        <v>8.69</v>
      </c>
      <c r="W144" s="224"/>
      <c r="X144" s="224" t="s">
        <v>259</v>
      </c>
      <c r="Y144" s="224" t="s">
        <v>229</v>
      </c>
      <c r="Z144" s="214"/>
      <c r="AA144" s="214"/>
      <c r="AB144" s="214"/>
      <c r="AC144" s="214"/>
      <c r="AD144" s="214"/>
      <c r="AE144" s="214"/>
      <c r="AF144" s="214"/>
      <c r="AG144" s="214" t="s">
        <v>260</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2" x14ac:dyDescent="0.2">
      <c r="A145" s="221"/>
      <c r="B145" s="222"/>
      <c r="C145" s="255" t="s">
        <v>416</v>
      </c>
      <c r="D145" s="225"/>
      <c r="E145" s="226">
        <v>72.456299999999999</v>
      </c>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234</v>
      </c>
      <c r="AH145" s="214">
        <v>5</v>
      </c>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1" x14ac:dyDescent="0.2">
      <c r="A146" s="245">
        <v>13</v>
      </c>
      <c r="B146" s="246" t="s">
        <v>417</v>
      </c>
      <c r="C146" s="257" t="s">
        <v>418</v>
      </c>
      <c r="D146" s="247" t="s">
        <v>419</v>
      </c>
      <c r="E146" s="248">
        <v>4</v>
      </c>
      <c r="F146" s="249"/>
      <c r="G146" s="250">
        <f>ROUND(E146*F146,2)</f>
        <v>0</v>
      </c>
      <c r="H146" s="249"/>
      <c r="I146" s="250">
        <f>ROUND(E146*H146,2)</f>
        <v>0</v>
      </c>
      <c r="J146" s="249"/>
      <c r="K146" s="250">
        <f>ROUND(E146*J146,2)</f>
        <v>0</v>
      </c>
      <c r="L146" s="250">
        <v>15</v>
      </c>
      <c r="M146" s="250">
        <f>G146*(1+L146/100)</f>
        <v>0</v>
      </c>
      <c r="N146" s="248">
        <v>0</v>
      </c>
      <c r="O146" s="248">
        <f>ROUND(E146*N146,2)</f>
        <v>0</v>
      </c>
      <c r="P146" s="248">
        <v>2.2599999999999999E-3</v>
      </c>
      <c r="Q146" s="248">
        <f>ROUND(E146*P146,2)</f>
        <v>0.01</v>
      </c>
      <c r="R146" s="250" t="s">
        <v>401</v>
      </c>
      <c r="S146" s="250" t="s">
        <v>246</v>
      </c>
      <c r="T146" s="251" t="s">
        <v>296</v>
      </c>
      <c r="U146" s="224">
        <v>2.2999999999999998</v>
      </c>
      <c r="V146" s="224">
        <f>ROUND(E146*U146,2)</f>
        <v>9.1999999999999993</v>
      </c>
      <c r="W146" s="224"/>
      <c r="X146" s="224" t="s">
        <v>259</v>
      </c>
      <c r="Y146" s="224" t="s">
        <v>229</v>
      </c>
      <c r="Z146" s="214"/>
      <c r="AA146" s="214"/>
      <c r="AB146" s="214"/>
      <c r="AC146" s="214"/>
      <c r="AD146" s="214"/>
      <c r="AE146" s="214"/>
      <c r="AF146" s="214"/>
      <c r="AG146" s="214" t="s">
        <v>260</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1" x14ac:dyDescent="0.2">
      <c r="A147" s="245">
        <v>14</v>
      </c>
      <c r="B147" s="246" t="s">
        <v>420</v>
      </c>
      <c r="C147" s="257" t="s">
        <v>421</v>
      </c>
      <c r="D147" s="247" t="s">
        <v>419</v>
      </c>
      <c r="E147" s="248">
        <v>5</v>
      </c>
      <c r="F147" s="249"/>
      <c r="G147" s="250">
        <f>ROUND(E147*F147,2)</f>
        <v>0</v>
      </c>
      <c r="H147" s="249"/>
      <c r="I147" s="250">
        <f>ROUND(E147*H147,2)</f>
        <v>0</v>
      </c>
      <c r="J147" s="249"/>
      <c r="K147" s="250">
        <f>ROUND(E147*J147,2)</f>
        <v>0</v>
      </c>
      <c r="L147" s="250">
        <v>15</v>
      </c>
      <c r="M147" s="250">
        <f>G147*(1+L147/100)</f>
        <v>0</v>
      </c>
      <c r="N147" s="248">
        <v>0</v>
      </c>
      <c r="O147" s="248">
        <f>ROUND(E147*N147,2)</f>
        <v>0</v>
      </c>
      <c r="P147" s="248">
        <v>5.0899999999999999E-3</v>
      </c>
      <c r="Q147" s="248">
        <f>ROUND(E147*P147,2)</f>
        <v>0.03</v>
      </c>
      <c r="R147" s="250" t="s">
        <v>401</v>
      </c>
      <c r="S147" s="250" t="s">
        <v>246</v>
      </c>
      <c r="T147" s="251" t="s">
        <v>296</v>
      </c>
      <c r="U147" s="224">
        <v>2.35</v>
      </c>
      <c r="V147" s="224">
        <f>ROUND(E147*U147,2)</f>
        <v>11.75</v>
      </c>
      <c r="W147" s="224"/>
      <c r="X147" s="224" t="s">
        <v>259</v>
      </c>
      <c r="Y147" s="224" t="s">
        <v>229</v>
      </c>
      <c r="Z147" s="214"/>
      <c r="AA147" s="214"/>
      <c r="AB147" s="214"/>
      <c r="AC147" s="214"/>
      <c r="AD147" s="214"/>
      <c r="AE147" s="214"/>
      <c r="AF147" s="214"/>
      <c r="AG147" s="214" t="s">
        <v>260</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1" x14ac:dyDescent="0.2">
      <c r="A148" s="245">
        <v>15</v>
      </c>
      <c r="B148" s="246" t="s">
        <v>422</v>
      </c>
      <c r="C148" s="257" t="s">
        <v>423</v>
      </c>
      <c r="D148" s="247" t="s">
        <v>419</v>
      </c>
      <c r="E148" s="248">
        <v>5</v>
      </c>
      <c r="F148" s="249"/>
      <c r="G148" s="250">
        <f>ROUND(E148*F148,2)</f>
        <v>0</v>
      </c>
      <c r="H148" s="249"/>
      <c r="I148" s="250">
        <f>ROUND(E148*H148,2)</f>
        <v>0</v>
      </c>
      <c r="J148" s="249"/>
      <c r="K148" s="250">
        <f>ROUND(E148*J148,2)</f>
        <v>0</v>
      </c>
      <c r="L148" s="250">
        <v>15</v>
      </c>
      <c r="M148" s="250">
        <f>G148*(1+L148/100)</f>
        <v>0</v>
      </c>
      <c r="N148" s="248">
        <v>0</v>
      </c>
      <c r="O148" s="248">
        <f>ROUND(E148*N148,2)</f>
        <v>0</v>
      </c>
      <c r="P148" s="248">
        <v>2.3900000000000001E-2</v>
      </c>
      <c r="Q148" s="248">
        <f>ROUND(E148*P148,2)</f>
        <v>0.12</v>
      </c>
      <c r="R148" s="250" t="s">
        <v>401</v>
      </c>
      <c r="S148" s="250" t="s">
        <v>246</v>
      </c>
      <c r="T148" s="251" t="s">
        <v>296</v>
      </c>
      <c r="U148" s="224">
        <v>3.5</v>
      </c>
      <c r="V148" s="224">
        <f>ROUND(E148*U148,2)</f>
        <v>17.5</v>
      </c>
      <c r="W148" s="224"/>
      <c r="X148" s="224" t="s">
        <v>259</v>
      </c>
      <c r="Y148" s="224" t="s">
        <v>229</v>
      </c>
      <c r="Z148" s="214"/>
      <c r="AA148" s="214"/>
      <c r="AB148" s="214"/>
      <c r="AC148" s="214"/>
      <c r="AD148" s="214"/>
      <c r="AE148" s="214"/>
      <c r="AF148" s="214"/>
      <c r="AG148" s="214" t="s">
        <v>260</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1" x14ac:dyDescent="0.2">
      <c r="A149" s="245">
        <v>16</v>
      </c>
      <c r="B149" s="246" t="s">
        <v>424</v>
      </c>
      <c r="C149" s="257" t="s">
        <v>425</v>
      </c>
      <c r="D149" s="247" t="s">
        <v>419</v>
      </c>
      <c r="E149" s="248">
        <v>3</v>
      </c>
      <c r="F149" s="249"/>
      <c r="G149" s="250">
        <f>ROUND(E149*F149,2)</f>
        <v>0</v>
      </c>
      <c r="H149" s="249"/>
      <c r="I149" s="250">
        <f>ROUND(E149*H149,2)</f>
        <v>0</v>
      </c>
      <c r="J149" s="249"/>
      <c r="K149" s="250">
        <f>ROUND(E149*J149,2)</f>
        <v>0</v>
      </c>
      <c r="L149" s="250">
        <v>15</v>
      </c>
      <c r="M149" s="250">
        <f>G149*(1+L149/100)</f>
        <v>0</v>
      </c>
      <c r="N149" s="248">
        <v>0</v>
      </c>
      <c r="O149" s="248">
        <f>ROUND(E149*N149,2)</f>
        <v>0</v>
      </c>
      <c r="P149" s="248">
        <v>3.6170000000000001E-2</v>
      </c>
      <c r="Q149" s="248">
        <f>ROUND(E149*P149,2)</f>
        <v>0.11</v>
      </c>
      <c r="R149" s="250" t="s">
        <v>401</v>
      </c>
      <c r="S149" s="250" t="s">
        <v>246</v>
      </c>
      <c r="T149" s="251" t="s">
        <v>296</v>
      </c>
      <c r="U149" s="224">
        <v>4</v>
      </c>
      <c r="V149" s="224">
        <f>ROUND(E149*U149,2)</f>
        <v>12</v>
      </c>
      <c r="W149" s="224"/>
      <c r="X149" s="224" t="s">
        <v>259</v>
      </c>
      <c r="Y149" s="224" t="s">
        <v>229</v>
      </c>
      <c r="Z149" s="214"/>
      <c r="AA149" s="214"/>
      <c r="AB149" s="214"/>
      <c r="AC149" s="214"/>
      <c r="AD149" s="214"/>
      <c r="AE149" s="214"/>
      <c r="AF149" s="214"/>
      <c r="AG149" s="214" t="s">
        <v>260</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ht="22.5" outlineLevel="1" x14ac:dyDescent="0.2">
      <c r="A150" s="235">
        <v>17</v>
      </c>
      <c r="B150" s="236" t="s">
        <v>426</v>
      </c>
      <c r="C150" s="253" t="s">
        <v>427</v>
      </c>
      <c r="D150" s="237" t="s">
        <v>272</v>
      </c>
      <c r="E150" s="238">
        <v>11</v>
      </c>
      <c r="F150" s="239"/>
      <c r="G150" s="240">
        <f>ROUND(E150*F150,2)</f>
        <v>0</v>
      </c>
      <c r="H150" s="239"/>
      <c r="I150" s="240">
        <f>ROUND(E150*H150,2)</f>
        <v>0</v>
      </c>
      <c r="J150" s="239"/>
      <c r="K150" s="240">
        <f>ROUND(E150*J150,2)</f>
        <v>0</v>
      </c>
      <c r="L150" s="240">
        <v>15</v>
      </c>
      <c r="M150" s="240">
        <f>G150*(1+L150/100)</f>
        <v>0</v>
      </c>
      <c r="N150" s="238">
        <v>9.1E-4</v>
      </c>
      <c r="O150" s="238">
        <f>ROUND(E150*N150,2)</f>
        <v>0.01</v>
      </c>
      <c r="P150" s="238">
        <v>0.154</v>
      </c>
      <c r="Q150" s="238">
        <f>ROUND(E150*P150,2)</f>
        <v>1.69</v>
      </c>
      <c r="R150" s="240" t="s">
        <v>401</v>
      </c>
      <c r="S150" s="240" t="s">
        <v>246</v>
      </c>
      <c r="T150" s="241" t="s">
        <v>296</v>
      </c>
      <c r="U150" s="224">
        <v>1.4119999999999999</v>
      </c>
      <c r="V150" s="224">
        <f>ROUND(E150*U150,2)</f>
        <v>15.53</v>
      </c>
      <c r="W150" s="224"/>
      <c r="X150" s="224" t="s">
        <v>259</v>
      </c>
      <c r="Y150" s="224" t="s">
        <v>229</v>
      </c>
      <c r="Z150" s="214"/>
      <c r="AA150" s="214"/>
      <c r="AB150" s="214"/>
      <c r="AC150" s="214"/>
      <c r="AD150" s="214"/>
      <c r="AE150" s="214"/>
      <c r="AF150" s="214"/>
      <c r="AG150" s="214" t="s">
        <v>260</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2" x14ac:dyDescent="0.2">
      <c r="A151" s="221"/>
      <c r="B151" s="222"/>
      <c r="C151" s="254" t="s">
        <v>428</v>
      </c>
      <c r="D151" s="242"/>
      <c r="E151" s="242"/>
      <c r="F151" s="242"/>
      <c r="G151" s="242"/>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232</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
      <c r="A152" s="235">
        <v>18</v>
      </c>
      <c r="B152" s="236" t="s">
        <v>429</v>
      </c>
      <c r="C152" s="253" t="s">
        <v>430</v>
      </c>
      <c r="D152" s="237" t="s">
        <v>272</v>
      </c>
      <c r="E152" s="238">
        <v>12</v>
      </c>
      <c r="F152" s="239"/>
      <c r="G152" s="240">
        <f>ROUND(E152*F152,2)</f>
        <v>0</v>
      </c>
      <c r="H152" s="239"/>
      <c r="I152" s="240">
        <f>ROUND(E152*H152,2)</f>
        <v>0</v>
      </c>
      <c r="J152" s="239"/>
      <c r="K152" s="240">
        <f>ROUND(E152*J152,2)</f>
        <v>0</v>
      </c>
      <c r="L152" s="240">
        <v>15</v>
      </c>
      <c r="M152" s="240">
        <f>G152*(1+L152/100)</f>
        <v>0</v>
      </c>
      <c r="N152" s="238">
        <v>9.1E-4</v>
      </c>
      <c r="O152" s="238">
        <f>ROUND(E152*N152,2)</f>
        <v>0.01</v>
      </c>
      <c r="P152" s="238">
        <v>9.7000000000000003E-2</v>
      </c>
      <c r="Q152" s="238">
        <f>ROUND(E152*P152,2)</f>
        <v>1.1599999999999999</v>
      </c>
      <c r="R152" s="240"/>
      <c r="S152" s="240" t="s">
        <v>226</v>
      </c>
      <c r="T152" s="241" t="s">
        <v>227</v>
      </c>
      <c r="U152" s="224">
        <v>1.18</v>
      </c>
      <c r="V152" s="224">
        <f>ROUND(E152*U152,2)</f>
        <v>14.16</v>
      </c>
      <c r="W152" s="224"/>
      <c r="X152" s="224" t="s">
        <v>259</v>
      </c>
      <c r="Y152" s="224" t="s">
        <v>229</v>
      </c>
      <c r="Z152" s="214"/>
      <c r="AA152" s="214"/>
      <c r="AB152" s="214"/>
      <c r="AC152" s="214"/>
      <c r="AD152" s="214"/>
      <c r="AE152" s="214"/>
      <c r="AF152" s="214"/>
      <c r="AG152" s="214" t="s">
        <v>260</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2" x14ac:dyDescent="0.2">
      <c r="A153" s="221"/>
      <c r="B153" s="222"/>
      <c r="C153" s="254" t="s">
        <v>428</v>
      </c>
      <c r="D153" s="242"/>
      <c r="E153" s="242"/>
      <c r="F153" s="242"/>
      <c r="G153" s="242"/>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232</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1" x14ac:dyDescent="0.2">
      <c r="A154" s="235">
        <v>19</v>
      </c>
      <c r="B154" s="236" t="s">
        <v>431</v>
      </c>
      <c r="C154" s="253" t="s">
        <v>432</v>
      </c>
      <c r="D154" s="237" t="s">
        <v>419</v>
      </c>
      <c r="E154" s="238">
        <v>582</v>
      </c>
      <c r="F154" s="239"/>
      <c r="G154" s="240">
        <f>ROUND(E154*F154,2)</f>
        <v>0</v>
      </c>
      <c r="H154" s="239"/>
      <c r="I154" s="240">
        <f>ROUND(E154*H154,2)</f>
        <v>0</v>
      </c>
      <c r="J154" s="239"/>
      <c r="K154" s="240">
        <f>ROUND(E154*J154,2)</f>
        <v>0</v>
      </c>
      <c r="L154" s="240">
        <v>15</v>
      </c>
      <c r="M154" s="240">
        <f>G154*(1+L154/100)</f>
        <v>0</v>
      </c>
      <c r="N154" s="238">
        <v>4.8999999999999998E-4</v>
      </c>
      <c r="O154" s="238">
        <f>ROUND(E154*N154,2)</f>
        <v>0.28999999999999998</v>
      </c>
      <c r="P154" s="238">
        <v>1.7999999999999999E-2</v>
      </c>
      <c r="Q154" s="238">
        <f>ROUND(E154*P154,2)</f>
        <v>10.48</v>
      </c>
      <c r="R154" s="240" t="s">
        <v>401</v>
      </c>
      <c r="S154" s="240" t="s">
        <v>246</v>
      </c>
      <c r="T154" s="241" t="s">
        <v>296</v>
      </c>
      <c r="U154" s="224">
        <v>0.34200000000000003</v>
      </c>
      <c r="V154" s="224">
        <f>ROUND(E154*U154,2)</f>
        <v>199.04</v>
      </c>
      <c r="W154" s="224"/>
      <c r="X154" s="224" t="s">
        <v>259</v>
      </c>
      <c r="Y154" s="224" t="s">
        <v>229</v>
      </c>
      <c r="Z154" s="214"/>
      <c r="AA154" s="214"/>
      <c r="AB154" s="214"/>
      <c r="AC154" s="214"/>
      <c r="AD154" s="214"/>
      <c r="AE154" s="214"/>
      <c r="AF154" s="214"/>
      <c r="AG154" s="214" t="s">
        <v>260</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2" x14ac:dyDescent="0.2">
      <c r="A155" s="221"/>
      <c r="B155" s="222"/>
      <c r="C155" s="254" t="s">
        <v>428</v>
      </c>
      <c r="D155" s="242"/>
      <c r="E155" s="242"/>
      <c r="F155" s="242"/>
      <c r="G155" s="242"/>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232</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1" x14ac:dyDescent="0.2">
      <c r="A156" s="235">
        <v>20</v>
      </c>
      <c r="B156" s="236" t="s">
        <v>433</v>
      </c>
      <c r="C156" s="253" t="s">
        <v>434</v>
      </c>
      <c r="D156" s="237" t="s">
        <v>419</v>
      </c>
      <c r="E156" s="238">
        <v>125</v>
      </c>
      <c r="F156" s="239"/>
      <c r="G156" s="240">
        <f>ROUND(E156*F156,2)</f>
        <v>0</v>
      </c>
      <c r="H156" s="239"/>
      <c r="I156" s="240">
        <f>ROUND(E156*H156,2)</f>
        <v>0</v>
      </c>
      <c r="J156" s="239"/>
      <c r="K156" s="240">
        <f>ROUND(E156*J156,2)</f>
        <v>0</v>
      </c>
      <c r="L156" s="240">
        <v>15</v>
      </c>
      <c r="M156" s="240">
        <f>G156*(1+L156/100)</f>
        <v>0</v>
      </c>
      <c r="N156" s="238">
        <v>4.8999999999999998E-4</v>
      </c>
      <c r="O156" s="238">
        <f>ROUND(E156*N156,2)</f>
        <v>0.06</v>
      </c>
      <c r="P156" s="238">
        <v>0.04</v>
      </c>
      <c r="Q156" s="238">
        <f>ROUND(E156*P156,2)</f>
        <v>5</v>
      </c>
      <c r="R156" s="240" t="s">
        <v>401</v>
      </c>
      <c r="S156" s="240" t="s">
        <v>246</v>
      </c>
      <c r="T156" s="241" t="s">
        <v>296</v>
      </c>
      <c r="U156" s="224">
        <v>0.66800000000000004</v>
      </c>
      <c r="V156" s="224">
        <f>ROUND(E156*U156,2)</f>
        <v>83.5</v>
      </c>
      <c r="W156" s="224"/>
      <c r="X156" s="224" t="s">
        <v>259</v>
      </c>
      <c r="Y156" s="224" t="s">
        <v>229</v>
      </c>
      <c r="Z156" s="214"/>
      <c r="AA156" s="214"/>
      <c r="AB156" s="214"/>
      <c r="AC156" s="214"/>
      <c r="AD156" s="214"/>
      <c r="AE156" s="214"/>
      <c r="AF156" s="214"/>
      <c r="AG156" s="214" t="s">
        <v>260</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2" x14ac:dyDescent="0.2">
      <c r="A157" s="221"/>
      <c r="B157" s="222"/>
      <c r="C157" s="254" t="s">
        <v>428</v>
      </c>
      <c r="D157" s="242"/>
      <c r="E157" s="242"/>
      <c r="F157" s="242"/>
      <c r="G157" s="242"/>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232</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ht="22.5" outlineLevel="1" x14ac:dyDescent="0.2">
      <c r="A158" s="235">
        <v>21</v>
      </c>
      <c r="B158" s="236" t="s">
        <v>435</v>
      </c>
      <c r="C158" s="253" t="s">
        <v>436</v>
      </c>
      <c r="D158" s="237" t="s">
        <v>294</v>
      </c>
      <c r="E158" s="238">
        <v>266.17599999999999</v>
      </c>
      <c r="F158" s="239"/>
      <c r="G158" s="240">
        <f>ROUND(E158*F158,2)</f>
        <v>0</v>
      </c>
      <c r="H158" s="239"/>
      <c r="I158" s="240">
        <f>ROUND(E158*H158,2)</f>
        <v>0</v>
      </c>
      <c r="J158" s="239"/>
      <c r="K158" s="240">
        <f>ROUND(E158*J158,2)</f>
        <v>0</v>
      </c>
      <c r="L158" s="240">
        <v>15</v>
      </c>
      <c r="M158" s="240">
        <f>G158*(1+L158/100)</f>
        <v>0</v>
      </c>
      <c r="N158" s="238">
        <v>0</v>
      </c>
      <c r="O158" s="238">
        <f>ROUND(E158*N158,2)</f>
        <v>0</v>
      </c>
      <c r="P158" s="238">
        <v>6.8000000000000005E-2</v>
      </c>
      <c r="Q158" s="238">
        <f>ROUND(E158*P158,2)</f>
        <v>18.100000000000001</v>
      </c>
      <c r="R158" s="240" t="s">
        <v>401</v>
      </c>
      <c r="S158" s="240" t="s">
        <v>246</v>
      </c>
      <c r="T158" s="241" t="s">
        <v>296</v>
      </c>
      <c r="U158" s="224">
        <v>0.3</v>
      </c>
      <c r="V158" s="224">
        <f>ROUND(E158*U158,2)</f>
        <v>79.849999999999994</v>
      </c>
      <c r="W158" s="224"/>
      <c r="X158" s="224" t="s">
        <v>259</v>
      </c>
      <c r="Y158" s="224" t="s">
        <v>229</v>
      </c>
      <c r="Z158" s="214"/>
      <c r="AA158" s="214"/>
      <c r="AB158" s="214"/>
      <c r="AC158" s="214"/>
      <c r="AD158" s="214"/>
      <c r="AE158" s="214"/>
      <c r="AF158" s="214"/>
      <c r="AG158" s="214" t="s">
        <v>260</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2" x14ac:dyDescent="0.2">
      <c r="A159" s="221"/>
      <c r="B159" s="222"/>
      <c r="C159" s="267" t="s">
        <v>437</v>
      </c>
      <c r="D159" s="265"/>
      <c r="E159" s="265"/>
      <c r="F159" s="265"/>
      <c r="G159" s="265"/>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372</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2" x14ac:dyDescent="0.2">
      <c r="A160" s="221"/>
      <c r="B160" s="222"/>
      <c r="C160" s="255" t="s">
        <v>298</v>
      </c>
      <c r="D160" s="225"/>
      <c r="E160" s="226"/>
      <c r="F160" s="224"/>
      <c r="G160" s="224"/>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234</v>
      </c>
      <c r="AH160" s="214">
        <v>0</v>
      </c>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55" t="s">
        <v>438</v>
      </c>
      <c r="D161" s="225"/>
      <c r="E161" s="226">
        <v>29.1</v>
      </c>
      <c r="F161" s="224"/>
      <c r="G161" s="224"/>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234</v>
      </c>
      <c r="AH161" s="214">
        <v>0</v>
      </c>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3" x14ac:dyDescent="0.2">
      <c r="A162" s="221"/>
      <c r="B162" s="222"/>
      <c r="C162" s="255" t="s">
        <v>439</v>
      </c>
      <c r="D162" s="225"/>
      <c r="E162" s="226">
        <v>21.32</v>
      </c>
      <c r="F162" s="224"/>
      <c r="G162" s="224"/>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234</v>
      </c>
      <c r="AH162" s="214">
        <v>0</v>
      </c>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3" x14ac:dyDescent="0.2">
      <c r="A163" s="221"/>
      <c r="B163" s="222"/>
      <c r="C163" s="255" t="s">
        <v>301</v>
      </c>
      <c r="D163" s="225"/>
      <c r="E163" s="226"/>
      <c r="F163" s="224"/>
      <c r="G163" s="22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234</v>
      </c>
      <c r="AH163" s="214">
        <v>0</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3" x14ac:dyDescent="0.2">
      <c r="A164" s="221"/>
      <c r="B164" s="222"/>
      <c r="C164" s="255" t="s">
        <v>440</v>
      </c>
      <c r="D164" s="225"/>
      <c r="E164" s="226">
        <v>24.76</v>
      </c>
      <c r="F164" s="224"/>
      <c r="G164" s="224"/>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234</v>
      </c>
      <c r="AH164" s="214">
        <v>0</v>
      </c>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3" x14ac:dyDescent="0.2">
      <c r="A165" s="221"/>
      <c r="B165" s="222"/>
      <c r="C165" s="255" t="s">
        <v>441</v>
      </c>
      <c r="D165" s="225"/>
      <c r="E165" s="226">
        <v>21.616</v>
      </c>
      <c r="F165" s="224"/>
      <c r="G165" s="224"/>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234</v>
      </c>
      <c r="AH165" s="214">
        <v>0</v>
      </c>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3" x14ac:dyDescent="0.2">
      <c r="A166" s="221"/>
      <c r="B166" s="222"/>
      <c r="C166" s="255" t="s">
        <v>442</v>
      </c>
      <c r="D166" s="225"/>
      <c r="E166" s="226">
        <v>23.76</v>
      </c>
      <c r="F166" s="224"/>
      <c r="G166" s="224"/>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234</v>
      </c>
      <c r="AH166" s="214">
        <v>0</v>
      </c>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3" x14ac:dyDescent="0.2">
      <c r="A167" s="221"/>
      <c r="B167" s="222"/>
      <c r="C167" s="255" t="s">
        <v>305</v>
      </c>
      <c r="D167" s="225"/>
      <c r="E167" s="226"/>
      <c r="F167" s="224"/>
      <c r="G167" s="224"/>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234</v>
      </c>
      <c r="AH167" s="214">
        <v>0</v>
      </c>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3" x14ac:dyDescent="0.2">
      <c r="A168" s="221"/>
      <c r="B168" s="222"/>
      <c r="C168" s="255" t="s">
        <v>443</v>
      </c>
      <c r="D168" s="225"/>
      <c r="E168" s="226">
        <v>24.26</v>
      </c>
      <c r="F168" s="224"/>
      <c r="G168" s="224"/>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234</v>
      </c>
      <c r="AH168" s="214">
        <v>0</v>
      </c>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3" x14ac:dyDescent="0.2">
      <c r="A169" s="221"/>
      <c r="B169" s="222"/>
      <c r="C169" s="255" t="s">
        <v>444</v>
      </c>
      <c r="D169" s="225"/>
      <c r="E169" s="226">
        <v>23.9</v>
      </c>
      <c r="F169" s="224"/>
      <c r="G169" s="224"/>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234</v>
      </c>
      <c r="AH169" s="214">
        <v>0</v>
      </c>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3" x14ac:dyDescent="0.2">
      <c r="A170" s="221"/>
      <c r="B170" s="222"/>
      <c r="C170" s="255" t="s">
        <v>445</v>
      </c>
      <c r="D170" s="225"/>
      <c r="E170" s="226">
        <v>23.8</v>
      </c>
      <c r="F170" s="224"/>
      <c r="G170" s="224"/>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234</v>
      </c>
      <c r="AH170" s="214">
        <v>0</v>
      </c>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3" x14ac:dyDescent="0.2">
      <c r="A171" s="221"/>
      <c r="B171" s="222"/>
      <c r="C171" s="255" t="s">
        <v>446</v>
      </c>
      <c r="D171" s="225"/>
      <c r="E171" s="226">
        <v>24.46</v>
      </c>
      <c r="F171" s="224"/>
      <c r="G171" s="224"/>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234</v>
      </c>
      <c r="AH171" s="214">
        <v>0</v>
      </c>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3" x14ac:dyDescent="0.2">
      <c r="A172" s="221"/>
      <c r="B172" s="222"/>
      <c r="C172" s="255" t="s">
        <v>310</v>
      </c>
      <c r="D172" s="225"/>
      <c r="E172" s="226"/>
      <c r="F172" s="224"/>
      <c r="G172" s="224"/>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234</v>
      </c>
      <c r="AH172" s="214">
        <v>0</v>
      </c>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3" x14ac:dyDescent="0.2">
      <c r="A173" s="221"/>
      <c r="B173" s="222"/>
      <c r="C173" s="255" t="s">
        <v>447</v>
      </c>
      <c r="D173" s="225"/>
      <c r="E173" s="226">
        <v>24.66</v>
      </c>
      <c r="F173" s="224"/>
      <c r="G173" s="224"/>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234</v>
      </c>
      <c r="AH173" s="214">
        <v>0</v>
      </c>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3" x14ac:dyDescent="0.2">
      <c r="A174" s="221"/>
      <c r="B174" s="222"/>
      <c r="C174" s="255" t="s">
        <v>448</v>
      </c>
      <c r="D174" s="225"/>
      <c r="E174" s="226">
        <v>24.54</v>
      </c>
      <c r="F174" s="224"/>
      <c r="G174" s="224"/>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234</v>
      </c>
      <c r="AH174" s="214">
        <v>0</v>
      </c>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ht="22.5" outlineLevel="1" x14ac:dyDescent="0.2">
      <c r="A175" s="235">
        <v>22</v>
      </c>
      <c r="B175" s="236" t="s">
        <v>449</v>
      </c>
      <c r="C175" s="253" t="s">
        <v>450</v>
      </c>
      <c r="D175" s="237" t="s">
        <v>294</v>
      </c>
      <c r="E175" s="238">
        <v>128.08797999999999</v>
      </c>
      <c r="F175" s="239"/>
      <c r="G175" s="240">
        <f>ROUND(E175*F175,2)</f>
        <v>0</v>
      </c>
      <c r="H175" s="239"/>
      <c r="I175" s="240">
        <f>ROUND(E175*H175,2)</f>
        <v>0</v>
      </c>
      <c r="J175" s="239"/>
      <c r="K175" s="240">
        <f>ROUND(E175*J175,2)</f>
        <v>0</v>
      </c>
      <c r="L175" s="240">
        <v>15</v>
      </c>
      <c r="M175" s="240">
        <f>G175*(1+L175/100)</f>
        <v>0</v>
      </c>
      <c r="N175" s="238">
        <v>0</v>
      </c>
      <c r="O175" s="238">
        <f>ROUND(E175*N175,2)</f>
        <v>0</v>
      </c>
      <c r="P175" s="238">
        <v>4.5999999999999999E-2</v>
      </c>
      <c r="Q175" s="238">
        <f>ROUND(E175*P175,2)</f>
        <v>5.89</v>
      </c>
      <c r="R175" s="240" t="s">
        <v>401</v>
      </c>
      <c r="S175" s="240" t="s">
        <v>246</v>
      </c>
      <c r="T175" s="241" t="s">
        <v>296</v>
      </c>
      <c r="U175" s="224">
        <v>0.26</v>
      </c>
      <c r="V175" s="224">
        <f>ROUND(E175*U175,2)</f>
        <v>33.299999999999997</v>
      </c>
      <c r="W175" s="224"/>
      <c r="X175" s="224" t="s">
        <v>259</v>
      </c>
      <c r="Y175" s="224" t="s">
        <v>229</v>
      </c>
      <c r="Z175" s="214"/>
      <c r="AA175" s="214"/>
      <c r="AB175" s="214"/>
      <c r="AC175" s="214"/>
      <c r="AD175" s="214"/>
      <c r="AE175" s="214"/>
      <c r="AF175" s="214"/>
      <c r="AG175" s="214" t="s">
        <v>260</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2" x14ac:dyDescent="0.2">
      <c r="A176" s="221"/>
      <c r="B176" s="222"/>
      <c r="C176" s="255" t="s">
        <v>377</v>
      </c>
      <c r="D176" s="225"/>
      <c r="E176" s="226"/>
      <c r="F176" s="224"/>
      <c r="G176" s="224"/>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234</v>
      </c>
      <c r="AH176" s="214">
        <v>0</v>
      </c>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3" x14ac:dyDescent="0.2">
      <c r="A177" s="221"/>
      <c r="B177" s="222"/>
      <c r="C177" s="255" t="s">
        <v>298</v>
      </c>
      <c r="D177" s="225"/>
      <c r="E177" s="226"/>
      <c r="F177" s="224"/>
      <c r="G177" s="22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234</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3" x14ac:dyDescent="0.2">
      <c r="A178" s="221"/>
      <c r="B178" s="222"/>
      <c r="C178" s="255" t="s">
        <v>378</v>
      </c>
      <c r="D178" s="225"/>
      <c r="E178" s="226">
        <v>10.51275</v>
      </c>
      <c r="F178" s="224"/>
      <c r="G178" s="224"/>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234</v>
      </c>
      <c r="AH178" s="214">
        <v>0</v>
      </c>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3" x14ac:dyDescent="0.2">
      <c r="A179" s="221"/>
      <c r="B179" s="222"/>
      <c r="C179" s="255" t="s">
        <v>379</v>
      </c>
      <c r="D179" s="225"/>
      <c r="E179" s="226">
        <v>11.086040000000001</v>
      </c>
      <c r="F179" s="224"/>
      <c r="G179" s="224"/>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234</v>
      </c>
      <c r="AH179" s="214">
        <v>0</v>
      </c>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3" x14ac:dyDescent="0.2">
      <c r="A180" s="221"/>
      <c r="B180" s="222"/>
      <c r="C180" s="255" t="s">
        <v>301</v>
      </c>
      <c r="D180" s="225"/>
      <c r="E180" s="226"/>
      <c r="F180" s="224"/>
      <c r="G180" s="224"/>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234</v>
      </c>
      <c r="AH180" s="214">
        <v>0</v>
      </c>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3" x14ac:dyDescent="0.2">
      <c r="A181" s="221"/>
      <c r="B181" s="222"/>
      <c r="C181" s="255" t="s">
        <v>380</v>
      </c>
      <c r="D181" s="225"/>
      <c r="E181" s="226">
        <v>11.821529999999999</v>
      </c>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234</v>
      </c>
      <c r="AH181" s="214">
        <v>0</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3" x14ac:dyDescent="0.2">
      <c r="A182" s="221"/>
      <c r="B182" s="222"/>
      <c r="C182" s="255" t="s">
        <v>381</v>
      </c>
      <c r="D182" s="225"/>
      <c r="E182" s="226">
        <v>5.3629100000000003</v>
      </c>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234</v>
      </c>
      <c r="AH182" s="214">
        <v>0</v>
      </c>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55" t="s">
        <v>382</v>
      </c>
      <c r="D183" s="225"/>
      <c r="E183" s="226">
        <v>12.616</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234</v>
      </c>
      <c r="AH183" s="214">
        <v>0</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3" x14ac:dyDescent="0.2">
      <c r="A184" s="221"/>
      <c r="B184" s="222"/>
      <c r="C184" s="255" t="s">
        <v>305</v>
      </c>
      <c r="D184" s="225"/>
      <c r="E184" s="226"/>
      <c r="F184" s="224"/>
      <c r="G184" s="224"/>
      <c r="H184" s="224"/>
      <c r="I184" s="224"/>
      <c r="J184" s="224"/>
      <c r="K184" s="224"/>
      <c r="L184" s="224"/>
      <c r="M184" s="224"/>
      <c r="N184" s="223"/>
      <c r="O184" s="223"/>
      <c r="P184" s="223"/>
      <c r="Q184" s="223"/>
      <c r="R184" s="224"/>
      <c r="S184" s="224"/>
      <c r="T184" s="224"/>
      <c r="U184" s="224"/>
      <c r="V184" s="224"/>
      <c r="W184" s="224"/>
      <c r="X184" s="224"/>
      <c r="Y184" s="224"/>
      <c r="Z184" s="214"/>
      <c r="AA184" s="214"/>
      <c r="AB184" s="214"/>
      <c r="AC184" s="214"/>
      <c r="AD184" s="214"/>
      <c r="AE184" s="214"/>
      <c r="AF184" s="214"/>
      <c r="AG184" s="214" t="s">
        <v>234</v>
      </c>
      <c r="AH184" s="214">
        <v>0</v>
      </c>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3" x14ac:dyDescent="0.2">
      <c r="A185" s="221"/>
      <c r="B185" s="222"/>
      <c r="C185" s="255" t="s">
        <v>383</v>
      </c>
      <c r="D185" s="225"/>
      <c r="E185" s="226">
        <v>11.51947</v>
      </c>
      <c r="F185" s="224"/>
      <c r="G185" s="224"/>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234</v>
      </c>
      <c r="AH185" s="214">
        <v>0</v>
      </c>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3" x14ac:dyDescent="0.2">
      <c r="A186" s="221"/>
      <c r="B186" s="222"/>
      <c r="C186" s="255" t="s">
        <v>384</v>
      </c>
      <c r="D186" s="225"/>
      <c r="E186" s="226">
        <v>13.2601</v>
      </c>
      <c r="F186" s="224"/>
      <c r="G186" s="224"/>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234</v>
      </c>
      <c r="AH186" s="214">
        <v>0</v>
      </c>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3" x14ac:dyDescent="0.2">
      <c r="A187" s="221"/>
      <c r="B187" s="222"/>
      <c r="C187" s="255" t="s">
        <v>385</v>
      </c>
      <c r="D187" s="225"/>
      <c r="E187" s="226">
        <v>13.060600000000001</v>
      </c>
      <c r="F187" s="224"/>
      <c r="G187" s="224"/>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234</v>
      </c>
      <c r="AH187" s="214">
        <v>0</v>
      </c>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3" x14ac:dyDescent="0.2">
      <c r="A188" s="221"/>
      <c r="B188" s="222"/>
      <c r="C188" s="255" t="s">
        <v>386</v>
      </c>
      <c r="D188" s="225"/>
      <c r="E188" s="226">
        <v>11.51735</v>
      </c>
      <c r="F188" s="224"/>
      <c r="G188" s="224"/>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234</v>
      </c>
      <c r="AH188" s="214">
        <v>0</v>
      </c>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3" x14ac:dyDescent="0.2">
      <c r="A189" s="221"/>
      <c r="B189" s="222"/>
      <c r="C189" s="255" t="s">
        <v>310</v>
      </c>
      <c r="D189" s="225"/>
      <c r="E189" s="226"/>
      <c r="F189" s="224"/>
      <c r="G189" s="224"/>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234</v>
      </c>
      <c r="AH189" s="214">
        <v>0</v>
      </c>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outlineLevel="3" x14ac:dyDescent="0.2">
      <c r="A190" s="221"/>
      <c r="B190" s="222"/>
      <c r="C190" s="255" t="s">
        <v>387</v>
      </c>
      <c r="D190" s="225"/>
      <c r="E190" s="226">
        <v>13.633889999999999</v>
      </c>
      <c r="F190" s="224"/>
      <c r="G190" s="224"/>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234</v>
      </c>
      <c r="AH190" s="214">
        <v>0</v>
      </c>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3" x14ac:dyDescent="0.2">
      <c r="A191" s="221"/>
      <c r="B191" s="222"/>
      <c r="C191" s="255" t="s">
        <v>388</v>
      </c>
      <c r="D191" s="225"/>
      <c r="E191" s="226">
        <v>13.697340000000001</v>
      </c>
      <c r="F191" s="224"/>
      <c r="G191" s="224"/>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234</v>
      </c>
      <c r="AH191" s="214">
        <v>0</v>
      </c>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x14ac:dyDescent="0.2">
      <c r="A192" s="228" t="s">
        <v>221</v>
      </c>
      <c r="B192" s="229" t="s">
        <v>155</v>
      </c>
      <c r="C192" s="252" t="s">
        <v>156</v>
      </c>
      <c r="D192" s="230"/>
      <c r="E192" s="231"/>
      <c r="F192" s="232"/>
      <c r="G192" s="232">
        <f>SUMIF(AG193:AG194,"&lt;&gt;NOR",G193:G194)</f>
        <v>0</v>
      </c>
      <c r="H192" s="232"/>
      <c r="I192" s="232">
        <f>SUM(I193:I194)</f>
        <v>0</v>
      </c>
      <c r="J192" s="232"/>
      <c r="K192" s="232">
        <f>SUM(K193:K194)</f>
        <v>0</v>
      </c>
      <c r="L192" s="232"/>
      <c r="M192" s="232">
        <f>SUM(M193:M194)</f>
        <v>0</v>
      </c>
      <c r="N192" s="231"/>
      <c r="O192" s="231">
        <f>SUM(O193:O194)</f>
        <v>0</v>
      </c>
      <c r="P192" s="231"/>
      <c r="Q192" s="231">
        <f>SUM(Q193:Q194)</f>
        <v>0</v>
      </c>
      <c r="R192" s="232"/>
      <c r="S192" s="232"/>
      <c r="T192" s="233"/>
      <c r="U192" s="227"/>
      <c r="V192" s="227">
        <f>SUM(V193:V194)</f>
        <v>32.380000000000003</v>
      </c>
      <c r="W192" s="227"/>
      <c r="X192" s="227"/>
      <c r="Y192" s="227"/>
      <c r="AG192" t="s">
        <v>222</v>
      </c>
    </row>
    <row r="193" spans="1:60" ht="22.5" outlineLevel="1" x14ac:dyDescent="0.2">
      <c r="A193" s="235">
        <v>23</v>
      </c>
      <c r="B193" s="236" t="s">
        <v>451</v>
      </c>
      <c r="C193" s="253" t="s">
        <v>452</v>
      </c>
      <c r="D193" s="237" t="s">
        <v>453</v>
      </c>
      <c r="E193" s="238">
        <v>12.550549999999999</v>
      </c>
      <c r="F193" s="239"/>
      <c r="G193" s="240">
        <f>ROUND(E193*F193,2)</f>
        <v>0</v>
      </c>
      <c r="H193" s="239"/>
      <c r="I193" s="240">
        <f>ROUND(E193*H193,2)</f>
        <v>0</v>
      </c>
      <c r="J193" s="239"/>
      <c r="K193" s="240">
        <f>ROUND(E193*J193,2)</f>
        <v>0</v>
      </c>
      <c r="L193" s="240">
        <v>15</v>
      </c>
      <c r="M193" s="240">
        <f>G193*(1+L193/100)</f>
        <v>0</v>
      </c>
      <c r="N193" s="238">
        <v>0</v>
      </c>
      <c r="O193" s="238">
        <f>ROUND(E193*N193,2)</f>
        <v>0</v>
      </c>
      <c r="P193" s="238">
        <v>0</v>
      </c>
      <c r="Q193" s="238">
        <f>ROUND(E193*P193,2)</f>
        <v>0</v>
      </c>
      <c r="R193" s="240" t="s">
        <v>370</v>
      </c>
      <c r="S193" s="240" t="s">
        <v>246</v>
      </c>
      <c r="T193" s="241" t="s">
        <v>296</v>
      </c>
      <c r="U193" s="224">
        <v>2.58</v>
      </c>
      <c r="V193" s="224">
        <f>ROUND(E193*U193,2)</f>
        <v>32.380000000000003</v>
      </c>
      <c r="W193" s="224"/>
      <c r="X193" s="224" t="s">
        <v>454</v>
      </c>
      <c r="Y193" s="224" t="s">
        <v>229</v>
      </c>
      <c r="Z193" s="214"/>
      <c r="AA193" s="214"/>
      <c r="AB193" s="214"/>
      <c r="AC193" s="214"/>
      <c r="AD193" s="214"/>
      <c r="AE193" s="214"/>
      <c r="AF193" s="214"/>
      <c r="AG193" s="214" t="s">
        <v>455</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2" x14ac:dyDescent="0.2">
      <c r="A194" s="221"/>
      <c r="B194" s="222"/>
      <c r="C194" s="267" t="s">
        <v>456</v>
      </c>
      <c r="D194" s="265"/>
      <c r="E194" s="265"/>
      <c r="F194" s="265"/>
      <c r="G194" s="265"/>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372</v>
      </c>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x14ac:dyDescent="0.2">
      <c r="A195" s="228" t="s">
        <v>221</v>
      </c>
      <c r="B195" s="229" t="s">
        <v>157</v>
      </c>
      <c r="C195" s="252" t="s">
        <v>158</v>
      </c>
      <c r="D195" s="230"/>
      <c r="E195" s="231"/>
      <c r="F195" s="232"/>
      <c r="G195" s="232">
        <f>SUMIF(AG196:AG212,"&lt;&gt;NOR",G196:G212)</f>
        <v>0</v>
      </c>
      <c r="H195" s="232"/>
      <c r="I195" s="232">
        <f>SUM(I196:I212)</f>
        <v>0</v>
      </c>
      <c r="J195" s="232"/>
      <c r="K195" s="232">
        <f>SUM(K196:K212)</f>
        <v>0</v>
      </c>
      <c r="L195" s="232"/>
      <c r="M195" s="232">
        <f>SUM(M196:M212)</f>
        <v>0</v>
      </c>
      <c r="N195" s="231"/>
      <c r="O195" s="231">
        <f>SUM(O196:O212)</f>
        <v>1.01</v>
      </c>
      <c r="P195" s="231"/>
      <c r="Q195" s="231">
        <f>SUM(Q196:Q212)</f>
        <v>0</v>
      </c>
      <c r="R195" s="232"/>
      <c r="S195" s="232"/>
      <c r="T195" s="233"/>
      <c r="U195" s="227"/>
      <c r="V195" s="227">
        <f>SUM(V196:V212)</f>
        <v>112.87</v>
      </c>
      <c r="W195" s="227"/>
      <c r="X195" s="227"/>
      <c r="Y195" s="227"/>
      <c r="AG195" t="s">
        <v>222</v>
      </c>
    </row>
    <row r="196" spans="1:60" ht="22.5" outlineLevel="1" x14ac:dyDescent="0.2">
      <c r="A196" s="235">
        <v>24</v>
      </c>
      <c r="B196" s="236" t="s">
        <v>457</v>
      </c>
      <c r="C196" s="253" t="s">
        <v>458</v>
      </c>
      <c r="D196" s="237" t="s">
        <v>294</v>
      </c>
      <c r="E196" s="238">
        <v>266.17599999999999</v>
      </c>
      <c r="F196" s="239"/>
      <c r="G196" s="240">
        <f>ROUND(E196*F196,2)</f>
        <v>0</v>
      </c>
      <c r="H196" s="239"/>
      <c r="I196" s="240">
        <f>ROUND(E196*H196,2)</f>
        <v>0</v>
      </c>
      <c r="J196" s="239"/>
      <c r="K196" s="240">
        <f>ROUND(E196*J196,2)</f>
        <v>0</v>
      </c>
      <c r="L196" s="240">
        <v>15</v>
      </c>
      <c r="M196" s="240">
        <f>G196*(1+L196/100)</f>
        <v>0</v>
      </c>
      <c r="N196" s="238">
        <v>3.7799999999999999E-3</v>
      </c>
      <c r="O196" s="238">
        <f>ROUND(E196*N196,2)</f>
        <v>1.01</v>
      </c>
      <c r="P196" s="238">
        <v>0</v>
      </c>
      <c r="Q196" s="238">
        <f>ROUND(E196*P196,2)</f>
        <v>0</v>
      </c>
      <c r="R196" s="240" t="s">
        <v>459</v>
      </c>
      <c r="S196" s="240" t="s">
        <v>246</v>
      </c>
      <c r="T196" s="241" t="s">
        <v>296</v>
      </c>
      <c r="U196" s="224">
        <v>0.42403000000000002</v>
      </c>
      <c r="V196" s="224">
        <f>ROUND(E196*U196,2)</f>
        <v>112.87</v>
      </c>
      <c r="W196" s="224"/>
      <c r="X196" s="224" t="s">
        <v>460</v>
      </c>
      <c r="Y196" s="224" t="s">
        <v>229</v>
      </c>
      <c r="Z196" s="214"/>
      <c r="AA196" s="214"/>
      <c r="AB196" s="214"/>
      <c r="AC196" s="214"/>
      <c r="AD196" s="214"/>
      <c r="AE196" s="214"/>
      <c r="AF196" s="214"/>
      <c r="AG196" s="214" t="s">
        <v>461</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ht="22.5" outlineLevel="2" x14ac:dyDescent="0.2">
      <c r="A197" s="221"/>
      <c r="B197" s="222"/>
      <c r="C197" s="254" t="s">
        <v>462</v>
      </c>
      <c r="D197" s="242"/>
      <c r="E197" s="242"/>
      <c r="F197" s="242"/>
      <c r="G197" s="242"/>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232</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44" t="str">
        <f>C197</f>
        <v>Nanesení hydroizolační stěrky ve dvou vrstvách. Vlepení těsnicí pásky do spoje podlaha-stěna, přitlačení a uhlazení, přetažení pásky další vrstvou izolační stěrky.</v>
      </c>
      <c r="BB197" s="214"/>
      <c r="BC197" s="214"/>
      <c r="BD197" s="214"/>
      <c r="BE197" s="214"/>
      <c r="BF197" s="214"/>
      <c r="BG197" s="214"/>
      <c r="BH197" s="214"/>
    </row>
    <row r="198" spans="1:60" outlineLevel="2" x14ac:dyDescent="0.2">
      <c r="A198" s="221"/>
      <c r="B198" s="222"/>
      <c r="C198" s="255" t="s">
        <v>298</v>
      </c>
      <c r="D198" s="225"/>
      <c r="E198" s="226"/>
      <c r="F198" s="224"/>
      <c r="G198" s="224"/>
      <c r="H198" s="224"/>
      <c r="I198" s="224"/>
      <c r="J198" s="224"/>
      <c r="K198" s="224"/>
      <c r="L198" s="224"/>
      <c r="M198" s="224"/>
      <c r="N198" s="223"/>
      <c r="O198" s="223"/>
      <c r="P198" s="223"/>
      <c r="Q198" s="223"/>
      <c r="R198" s="224"/>
      <c r="S198" s="224"/>
      <c r="T198" s="224"/>
      <c r="U198" s="224"/>
      <c r="V198" s="224"/>
      <c r="W198" s="224"/>
      <c r="X198" s="224"/>
      <c r="Y198" s="224"/>
      <c r="Z198" s="214"/>
      <c r="AA198" s="214"/>
      <c r="AB198" s="214"/>
      <c r="AC198" s="214"/>
      <c r="AD198" s="214"/>
      <c r="AE198" s="214"/>
      <c r="AF198" s="214"/>
      <c r="AG198" s="214" t="s">
        <v>234</v>
      </c>
      <c r="AH198" s="214">
        <v>0</v>
      </c>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3" x14ac:dyDescent="0.2">
      <c r="A199" s="221"/>
      <c r="B199" s="222"/>
      <c r="C199" s="255" t="s">
        <v>438</v>
      </c>
      <c r="D199" s="225"/>
      <c r="E199" s="226">
        <v>29.1</v>
      </c>
      <c r="F199" s="224"/>
      <c r="G199" s="224"/>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234</v>
      </c>
      <c r="AH199" s="214">
        <v>0</v>
      </c>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3" x14ac:dyDescent="0.2">
      <c r="A200" s="221"/>
      <c r="B200" s="222"/>
      <c r="C200" s="255" t="s">
        <v>439</v>
      </c>
      <c r="D200" s="225"/>
      <c r="E200" s="226">
        <v>21.32</v>
      </c>
      <c r="F200" s="224"/>
      <c r="G200" s="224"/>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234</v>
      </c>
      <c r="AH200" s="214">
        <v>0</v>
      </c>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3" x14ac:dyDescent="0.2">
      <c r="A201" s="221"/>
      <c r="B201" s="222"/>
      <c r="C201" s="255" t="s">
        <v>301</v>
      </c>
      <c r="D201" s="225"/>
      <c r="E201" s="226"/>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234</v>
      </c>
      <c r="AH201" s="214">
        <v>0</v>
      </c>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3" x14ac:dyDescent="0.2">
      <c r="A202" s="221"/>
      <c r="B202" s="222"/>
      <c r="C202" s="255" t="s">
        <v>440</v>
      </c>
      <c r="D202" s="225"/>
      <c r="E202" s="226">
        <v>24.76</v>
      </c>
      <c r="F202" s="224"/>
      <c r="G202" s="224"/>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234</v>
      </c>
      <c r="AH202" s="214">
        <v>0</v>
      </c>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3" x14ac:dyDescent="0.2">
      <c r="A203" s="221"/>
      <c r="B203" s="222"/>
      <c r="C203" s="255" t="s">
        <v>441</v>
      </c>
      <c r="D203" s="225"/>
      <c r="E203" s="226">
        <v>21.616</v>
      </c>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234</v>
      </c>
      <c r="AH203" s="214">
        <v>0</v>
      </c>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55" t="s">
        <v>442</v>
      </c>
      <c r="D204" s="225"/>
      <c r="E204" s="226">
        <v>23.76</v>
      </c>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234</v>
      </c>
      <c r="AH204" s="214">
        <v>0</v>
      </c>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3" x14ac:dyDescent="0.2">
      <c r="A205" s="221"/>
      <c r="B205" s="222"/>
      <c r="C205" s="255" t="s">
        <v>305</v>
      </c>
      <c r="D205" s="225"/>
      <c r="E205" s="226"/>
      <c r="F205" s="224"/>
      <c r="G205" s="224"/>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234</v>
      </c>
      <c r="AH205" s="214">
        <v>0</v>
      </c>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3" x14ac:dyDescent="0.2">
      <c r="A206" s="221"/>
      <c r="B206" s="222"/>
      <c r="C206" s="255" t="s">
        <v>443</v>
      </c>
      <c r="D206" s="225"/>
      <c r="E206" s="226">
        <v>24.26</v>
      </c>
      <c r="F206" s="224"/>
      <c r="G206" s="224"/>
      <c r="H206" s="224"/>
      <c r="I206" s="224"/>
      <c r="J206" s="224"/>
      <c r="K206" s="224"/>
      <c r="L206" s="224"/>
      <c r="M206" s="224"/>
      <c r="N206" s="223"/>
      <c r="O206" s="223"/>
      <c r="P206" s="223"/>
      <c r="Q206" s="223"/>
      <c r="R206" s="224"/>
      <c r="S206" s="224"/>
      <c r="T206" s="224"/>
      <c r="U206" s="224"/>
      <c r="V206" s="224"/>
      <c r="W206" s="224"/>
      <c r="X206" s="224"/>
      <c r="Y206" s="224"/>
      <c r="Z206" s="214"/>
      <c r="AA206" s="214"/>
      <c r="AB206" s="214"/>
      <c r="AC206" s="214"/>
      <c r="AD206" s="214"/>
      <c r="AE206" s="214"/>
      <c r="AF206" s="214"/>
      <c r="AG206" s="214" t="s">
        <v>234</v>
      </c>
      <c r="AH206" s="214">
        <v>0</v>
      </c>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3" x14ac:dyDescent="0.2">
      <c r="A207" s="221"/>
      <c r="B207" s="222"/>
      <c r="C207" s="255" t="s">
        <v>444</v>
      </c>
      <c r="D207" s="225"/>
      <c r="E207" s="226">
        <v>23.9</v>
      </c>
      <c r="F207" s="224"/>
      <c r="G207" s="224"/>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234</v>
      </c>
      <c r="AH207" s="214">
        <v>0</v>
      </c>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3" x14ac:dyDescent="0.2">
      <c r="A208" s="221"/>
      <c r="B208" s="222"/>
      <c r="C208" s="255" t="s">
        <v>445</v>
      </c>
      <c r="D208" s="225"/>
      <c r="E208" s="226">
        <v>23.8</v>
      </c>
      <c r="F208" s="224"/>
      <c r="G208" s="224"/>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234</v>
      </c>
      <c r="AH208" s="214">
        <v>0</v>
      </c>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3" x14ac:dyDescent="0.2">
      <c r="A209" s="221"/>
      <c r="B209" s="222"/>
      <c r="C209" s="255" t="s">
        <v>446</v>
      </c>
      <c r="D209" s="225"/>
      <c r="E209" s="226">
        <v>24.46</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234</v>
      </c>
      <c r="AH209" s="214">
        <v>0</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3" x14ac:dyDescent="0.2">
      <c r="A210" s="221"/>
      <c r="B210" s="222"/>
      <c r="C210" s="255" t="s">
        <v>310</v>
      </c>
      <c r="D210" s="225"/>
      <c r="E210" s="226"/>
      <c r="F210" s="224"/>
      <c r="G210" s="224"/>
      <c r="H210" s="224"/>
      <c r="I210" s="224"/>
      <c r="J210" s="224"/>
      <c r="K210" s="224"/>
      <c r="L210" s="224"/>
      <c r="M210" s="224"/>
      <c r="N210" s="223"/>
      <c r="O210" s="223"/>
      <c r="P210" s="223"/>
      <c r="Q210" s="223"/>
      <c r="R210" s="224"/>
      <c r="S210" s="224"/>
      <c r="T210" s="224"/>
      <c r="U210" s="224"/>
      <c r="V210" s="224"/>
      <c r="W210" s="224"/>
      <c r="X210" s="224"/>
      <c r="Y210" s="224"/>
      <c r="Z210" s="214"/>
      <c r="AA210" s="214"/>
      <c r="AB210" s="214"/>
      <c r="AC210" s="214"/>
      <c r="AD210" s="214"/>
      <c r="AE210" s="214"/>
      <c r="AF210" s="214"/>
      <c r="AG210" s="214" t="s">
        <v>234</v>
      </c>
      <c r="AH210" s="214">
        <v>0</v>
      </c>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3" x14ac:dyDescent="0.2">
      <c r="A211" s="221"/>
      <c r="B211" s="222"/>
      <c r="C211" s="255" t="s">
        <v>447</v>
      </c>
      <c r="D211" s="225"/>
      <c r="E211" s="226">
        <v>24.66</v>
      </c>
      <c r="F211" s="224"/>
      <c r="G211" s="224"/>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234</v>
      </c>
      <c r="AH211" s="214">
        <v>0</v>
      </c>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3" x14ac:dyDescent="0.2">
      <c r="A212" s="221"/>
      <c r="B212" s="222"/>
      <c r="C212" s="255" t="s">
        <v>448</v>
      </c>
      <c r="D212" s="225"/>
      <c r="E212" s="226">
        <v>24.54</v>
      </c>
      <c r="F212" s="224"/>
      <c r="G212" s="224"/>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234</v>
      </c>
      <c r="AH212" s="214">
        <v>0</v>
      </c>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x14ac:dyDescent="0.2">
      <c r="A213" s="228" t="s">
        <v>221</v>
      </c>
      <c r="B213" s="229" t="s">
        <v>172</v>
      </c>
      <c r="C213" s="252" t="s">
        <v>173</v>
      </c>
      <c r="D213" s="230"/>
      <c r="E213" s="231"/>
      <c r="F213" s="232"/>
      <c r="G213" s="232">
        <f>SUMIF(AG214:AG218,"&lt;&gt;NOR",G214:G218)</f>
        <v>0</v>
      </c>
      <c r="H213" s="232"/>
      <c r="I213" s="232">
        <f>SUM(I214:I218)</f>
        <v>0</v>
      </c>
      <c r="J213" s="232"/>
      <c r="K213" s="232">
        <f>SUM(K214:K218)</f>
        <v>0</v>
      </c>
      <c r="L213" s="232"/>
      <c r="M213" s="232">
        <f>SUM(M214:M218)</f>
        <v>0</v>
      </c>
      <c r="N213" s="231"/>
      <c r="O213" s="231">
        <f>SUM(O214:O218)</f>
        <v>0.06</v>
      </c>
      <c r="P213" s="231"/>
      <c r="Q213" s="231">
        <f>SUM(Q214:Q218)</f>
        <v>0</v>
      </c>
      <c r="R213" s="232"/>
      <c r="S213" s="232"/>
      <c r="T213" s="233"/>
      <c r="U213" s="227"/>
      <c r="V213" s="227">
        <f>SUM(V214:V218)</f>
        <v>9.14</v>
      </c>
      <c r="W213" s="227"/>
      <c r="X213" s="227"/>
      <c r="Y213" s="227"/>
      <c r="AG213" t="s">
        <v>222</v>
      </c>
    </row>
    <row r="214" spans="1:60" ht="22.5" outlineLevel="1" x14ac:dyDescent="0.2">
      <c r="A214" s="235">
        <v>25</v>
      </c>
      <c r="B214" s="236" t="s">
        <v>463</v>
      </c>
      <c r="C214" s="253" t="s">
        <v>464</v>
      </c>
      <c r="D214" s="237" t="s">
        <v>272</v>
      </c>
      <c r="E214" s="238">
        <v>12</v>
      </c>
      <c r="F214" s="239"/>
      <c r="G214" s="240">
        <f>ROUND(E214*F214,2)</f>
        <v>0</v>
      </c>
      <c r="H214" s="239"/>
      <c r="I214" s="240">
        <f>ROUND(E214*H214,2)</f>
        <v>0</v>
      </c>
      <c r="J214" s="239"/>
      <c r="K214" s="240">
        <f>ROUND(E214*J214,2)</f>
        <v>0</v>
      </c>
      <c r="L214" s="240">
        <v>15</v>
      </c>
      <c r="M214" s="240">
        <f>G214*(1+L214/100)</f>
        <v>0</v>
      </c>
      <c r="N214" s="238">
        <v>1.0000000000000001E-5</v>
      </c>
      <c r="O214" s="238">
        <f>ROUND(E214*N214,2)</f>
        <v>0</v>
      </c>
      <c r="P214" s="238">
        <v>0</v>
      </c>
      <c r="Q214" s="238">
        <f>ROUND(E214*P214,2)</f>
        <v>0</v>
      </c>
      <c r="R214" s="240" t="s">
        <v>465</v>
      </c>
      <c r="S214" s="240" t="s">
        <v>246</v>
      </c>
      <c r="T214" s="241" t="s">
        <v>296</v>
      </c>
      <c r="U214" s="224">
        <v>0.75</v>
      </c>
      <c r="V214" s="224">
        <f>ROUND(E214*U214,2)</f>
        <v>9</v>
      </c>
      <c r="W214" s="224"/>
      <c r="X214" s="224" t="s">
        <v>259</v>
      </c>
      <c r="Y214" s="224" t="s">
        <v>229</v>
      </c>
      <c r="Z214" s="214"/>
      <c r="AA214" s="214"/>
      <c r="AB214" s="214"/>
      <c r="AC214" s="214"/>
      <c r="AD214" s="214"/>
      <c r="AE214" s="214"/>
      <c r="AF214" s="214"/>
      <c r="AG214" s="214" t="s">
        <v>260</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2" x14ac:dyDescent="0.2">
      <c r="A215" s="221"/>
      <c r="B215" s="222"/>
      <c r="C215" s="254" t="s">
        <v>466</v>
      </c>
      <c r="D215" s="242"/>
      <c r="E215" s="242"/>
      <c r="F215" s="242"/>
      <c r="G215" s="242"/>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232</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ht="22.5" outlineLevel="1" x14ac:dyDescent="0.2">
      <c r="A216" s="245">
        <v>26</v>
      </c>
      <c r="B216" s="246" t="s">
        <v>467</v>
      </c>
      <c r="C216" s="257" t="s">
        <v>468</v>
      </c>
      <c r="D216" s="247" t="s">
        <v>272</v>
      </c>
      <c r="E216" s="248">
        <v>12</v>
      </c>
      <c r="F216" s="249"/>
      <c r="G216" s="250">
        <f>ROUND(E216*F216,2)</f>
        <v>0</v>
      </c>
      <c r="H216" s="249"/>
      <c r="I216" s="250">
        <f>ROUND(E216*H216,2)</f>
        <v>0</v>
      </c>
      <c r="J216" s="249"/>
      <c r="K216" s="250">
        <f>ROUND(E216*J216,2)</f>
        <v>0</v>
      </c>
      <c r="L216" s="250">
        <v>15</v>
      </c>
      <c r="M216" s="250">
        <f>G216*(1+L216/100)</f>
        <v>0</v>
      </c>
      <c r="N216" s="248">
        <v>4.7999999999999996E-3</v>
      </c>
      <c r="O216" s="248">
        <f>ROUND(E216*N216,2)</f>
        <v>0.06</v>
      </c>
      <c r="P216" s="248">
        <v>0</v>
      </c>
      <c r="Q216" s="248">
        <f>ROUND(E216*P216,2)</f>
        <v>0</v>
      </c>
      <c r="R216" s="250" t="s">
        <v>469</v>
      </c>
      <c r="S216" s="250" t="s">
        <v>246</v>
      </c>
      <c r="T216" s="251" t="s">
        <v>296</v>
      </c>
      <c r="U216" s="224">
        <v>0</v>
      </c>
      <c r="V216" s="224">
        <f>ROUND(E216*U216,2)</f>
        <v>0</v>
      </c>
      <c r="W216" s="224"/>
      <c r="X216" s="224" t="s">
        <v>470</v>
      </c>
      <c r="Y216" s="224" t="s">
        <v>229</v>
      </c>
      <c r="Z216" s="214"/>
      <c r="AA216" s="214"/>
      <c r="AB216" s="214"/>
      <c r="AC216" s="214"/>
      <c r="AD216" s="214"/>
      <c r="AE216" s="214"/>
      <c r="AF216" s="214"/>
      <c r="AG216" s="214" t="s">
        <v>471</v>
      </c>
      <c r="AH216" s="214"/>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1" x14ac:dyDescent="0.2">
      <c r="A217" s="235">
        <v>27</v>
      </c>
      <c r="B217" s="236" t="s">
        <v>472</v>
      </c>
      <c r="C217" s="253" t="s">
        <v>473</v>
      </c>
      <c r="D217" s="237" t="s">
        <v>453</v>
      </c>
      <c r="E217" s="238">
        <v>5.772E-2</v>
      </c>
      <c r="F217" s="239"/>
      <c r="G217" s="240">
        <f>ROUND(E217*F217,2)</f>
        <v>0</v>
      </c>
      <c r="H217" s="239"/>
      <c r="I217" s="240">
        <f>ROUND(E217*H217,2)</f>
        <v>0</v>
      </c>
      <c r="J217" s="239"/>
      <c r="K217" s="240">
        <f>ROUND(E217*J217,2)</f>
        <v>0</v>
      </c>
      <c r="L217" s="240">
        <v>15</v>
      </c>
      <c r="M217" s="240">
        <f>G217*(1+L217/100)</f>
        <v>0</v>
      </c>
      <c r="N217" s="238">
        <v>0</v>
      </c>
      <c r="O217" s="238">
        <f>ROUND(E217*N217,2)</f>
        <v>0</v>
      </c>
      <c r="P217" s="238">
        <v>0</v>
      </c>
      <c r="Q217" s="238">
        <f>ROUND(E217*P217,2)</f>
        <v>0</v>
      </c>
      <c r="R217" s="240" t="s">
        <v>465</v>
      </c>
      <c r="S217" s="240" t="s">
        <v>246</v>
      </c>
      <c r="T217" s="241" t="s">
        <v>296</v>
      </c>
      <c r="U217" s="224">
        <v>2.4500000000000002</v>
      </c>
      <c r="V217" s="224">
        <f>ROUND(E217*U217,2)</f>
        <v>0.14000000000000001</v>
      </c>
      <c r="W217" s="224"/>
      <c r="X217" s="224" t="s">
        <v>454</v>
      </c>
      <c r="Y217" s="224" t="s">
        <v>229</v>
      </c>
      <c r="Z217" s="214"/>
      <c r="AA217" s="214"/>
      <c r="AB217" s="214"/>
      <c r="AC217" s="214"/>
      <c r="AD217" s="214"/>
      <c r="AE217" s="214"/>
      <c r="AF217" s="214"/>
      <c r="AG217" s="214" t="s">
        <v>455</v>
      </c>
      <c r="AH217" s="214"/>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2" x14ac:dyDescent="0.2">
      <c r="A218" s="221"/>
      <c r="B218" s="222"/>
      <c r="C218" s="267" t="s">
        <v>474</v>
      </c>
      <c r="D218" s="265"/>
      <c r="E218" s="265"/>
      <c r="F218" s="265"/>
      <c r="G218" s="265"/>
      <c r="H218" s="224"/>
      <c r="I218" s="224"/>
      <c r="J218" s="224"/>
      <c r="K218" s="224"/>
      <c r="L218" s="224"/>
      <c r="M218" s="224"/>
      <c r="N218" s="223"/>
      <c r="O218" s="223"/>
      <c r="P218" s="223"/>
      <c r="Q218" s="223"/>
      <c r="R218" s="224"/>
      <c r="S218" s="224"/>
      <c r="T218" s="224"/>
      <c r="U218" s="224"/>
      <c r="V218" s="224"/>
      <c r="W218" s="224"/>
      <c r="X218" s="224"/>
      <c r="Y218" s="224"/>
      <c r="Z218" s="214"/>
      <c r="AA218" s="214"/>
      <c r="AB218" s="214"/>
      <c r="AC218" s="214"/>
      <c r="AD218" s="214"/>
      <c r="AE218" s="214"/>
      <c r="AF218" s="214"/>
      <c r="AG218" s="214" t="s">
        <v>372</v>
      </c>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x14ac:dyDescent="0.2">
      <c r="A219" s="228" t="s">
        <v>221</v>
      </c>
      <c r="B219" s="229" t="s">
        <v>176</v>
      </c>
      <c r="C219" s="252" t="s">
        <v>177</v>
      </c>
      <c r="D219" s="230"/>
      <c r="E219" s="231"/>
      <c r="F219" s="232"/>
      <c r="G219" s="232">
        <f>SUMIF(AG220:AG280,"&lt;&gt;NOR",G220:G280)</f>
        <v>0</v>
      </c>
      <c r="H219" s="232"/>
      <c r="I219" s="232">
        <f>SUM(I220:I280)</f>
        <v>0</v>
      </c>
      <c r="J219" s="232"/>
      <c r="K219" s="232">
        <f>SUM(K220:K280)</f>
        <v>0</v>
      </c>
      <c r="L219" s="232"/>
      <c r="M219" s="232">
        <f>SUM(M220:M280)</f>
        <v>0</v>
      </c>
      <c r="N219" s="231"/>
      <c r="O219" s="231">
        <f>SUM(O220:O280)</f>
        <v>1.66</v>
      </c>
      <c r="P219" s="231"/>
      <c r="Q219" s="231">
        <f>SUM(Q220:Q280)</f>
        <v>0</v>
      </c>
      <c r="R219" s="232"/>
      <c r="S219" s="232"/>
      <c r="T219" s="233"/>
      <c r="U219" s="227"/>
      <c r="V219" s="227">
        <f>SUM(V220:V280)</f>
        <v>129.15</v>
      </c>
      <c r="W219" s="227"/>
      <c r="X219" s="227"/>
      <c r="Y219" s="227"/>
      <c r="AG219" t="s">
        <v>222</v>
      </c>
    </row>
    <row r="220" spans="1:60" outlineLevel="1" x14ac:dyDescent="0.2">
      <c r="A220" s="235">
        <v>28</v>
      </c>
      <c r="B220" s="236" t="s">
        <v>475</v>
      </c>
      <c r="C220" s="253" t="s">
        <v>476</v>
      </c>
      <c r="D220" s="237" t="s">
        <v>294</v>
      </c>
      <c r="E220" s="238">
        <v>72.456299999999999</v>
      </c>
      <c r="F220" s="239"/>
      <c r="G220" s="240">
        <f>ROUND(E220*F220,2)</f>
        <v>0</v>
      </c>
      <c r="H220" s="239"/>
      <c r="I220" s="240">
        <f>ROUND(E220*H220,2)</f>
        <v>0</v>
      </c>
      <c r="J220" s="239"/>
      <c r="K220" s="240">
        <f>ROUND(E220*J220,2)</f>
        <v>0</v>
      </c>
      <c r="L220" s="240">
        <v>15</v>
      </c>
      <c r="M220" s="240">
        <f>G220*(1+L220/100)</f>
        <v>0</v>
      </c>
      <c r="N220" s="238">
        <v>2.1000000000000001E-4</v>
      </c>
      <c r="O220" s="238">
        <f>ROUND(E220*N220,2)</f>
        <v>0.02</v>
      </c>
      <c r="P220" s="238">
        <v>0</v>
      </c>
      <c r="Q220" s="238">
        <f>ROUND(E220*P220,2)</f>
        <v>0</v>
      </c>
      <c r="R220" s="240" t="s">
        <v>477</v>
      </c>
      <c r="S220" s="240" t="s">
        <v>246</v>
      </c>
      <c r="T220" s="241" t="s">
        <v>296</v>
      </c>
      <c r="U220" s="224">
        <v>0.05</v>
      </c>
      <c r="V220" s="224">
        <f>ROUND(E220*U220,2)</f>
        <v>3.62</v>
      </c>
      <c r="W220" s="224"/>
      <c r="X220" s="224" t="s">
        <v>259</v>
      </c>
      <c r="Y220" s="224" t="s">
        <v>229</v>
      </c>
      <c r="Z220" s="214"/>
      <c r="AA220" s="214"/>
      <c r="AB220" s="214"/>
      <c r="AC220" s="214"/>
      <c r="AD220" s="214"/>
      <c r="AE220" s="214"/>
      <c r="AF220" s="214"/>
      <c r="AG220" s="214" t="s">
        <v>260</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2" x14ac:dyDescent="0.2">
      <c r="A221" s="221"/>
      <c r="B221" s="222"/>
      <c r="C221" s="255" t="s">
        <v>478</v>
      </c>
      <c r="D221" s="225"/>
      <c r="E221" s="226">
        <v>72.456299999999999</v>
      </c>
      <c r="F221" s="224"/>
      <c r="G221" s="224"/>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234</v>
      </c>
      <c r="AH221" s="214">
        <v>5</v>
      </c>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ht="22.5" outlineLevel="1" x14ac:dyDescent="0.2">
      <c r="A222" s="235">
        <v>29</v>
      </c>
      <c r="B222" s="236" t="s">
        <v>479</v>
      </c>
      <c r="C222" s="253" t="s">
        <v>480</v>
      </c>
      <c r="D222" s="237" t="s">
        <v>294</v>
      </c>
      <c r="E222" s="238">
        <v>72.456299999999999</v>
      </c>
      <c r="F222" s="239"/>
      <c r="G222" s="240">
        <f>ROUND(E222*F222,2)</f>
        <v>0</v>
      </c>
      <c r="H222" s="239"/>
      <c r="I222" s="240">
        <f>ROUND(E222*H222,2)</f>
        <v>0</v>
      </c>
      <c r="J222" s="239"/>
      <c r="K222" s="240">
        <f>ROUND(E222*J222,2)</f>
        <v>0</v>
      </c>
      <c r="L222" s="240">
        <v>15</v>
      </c>
      <c r="M222" s="240">
        <f>G222*(1+L222/100)</f>
        <v>0</v>
      </c>
      <c r="N222" s="238">
        <v>0</v>
      </c>
      <c r="O222" s="238">
        <f>ROUND(E222*N222,2)</f>
        <v>0</v>
      </c>
      <c r="P222" s="238">
        <v>0</v>
      </c>
      <c r="Q222" s="238">
        <f>ROUND(E222*P222,2)</f>
        <v>0</v>
      </c>
      <c r="R222" s="240" t="s">
        <v>477</v>
      </c>
      <c r="S222" s="240" t="s">
        <v>246</v>
      </c>
      <c r="T222" s="241" t="s">
        <v>296</v>
      </c>
      <c r="U222" s="224">
        <v>0.34</v>
      </c>
      <c r="V222" s="224">
        <f>ROUND(E222*U222,2)</f>
        <v>24.64</v>
      </c>
      <c r="W222" s="224"/>
      <c r="X222" s="224" t="s">
        <v>259</v>
      </c>
      <c r="Y222" s="224" t="s">
        <v>229</v>
      </c>
      <c r="Z222" s="214"/>
      <c r="AA222" s="214"/>
      <c r="AB222" s="214"/>
      <c r="AC222" s="214"/>
      <c r="AD222" s="214"/>
      <c r="AE222" s="214"/>
      <c r="AF222" s="214"/>
      <c r="AG222" s="214" t="s">
        <v>260</v>
      </c>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2" x14ac:dyDescent="0.2">
      <c r="A223" s="221"/>
      <c r="B223" s="222"/>
      <c r="C223" s="255" t="s">
        <v>478</v>
      </c>
      <c r="D223" s="225"/>
      <c r="E223" s="226">
        <v>72.456299999999999</v>
      </c>
      <c r="F223" s="224"/>
      <c r="G223" s="224"/>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234</v>
      </c>
      <c r="AH223" s="214">
        <v>5</v>
      </c>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ht="22.5" outlineLevel="1" x14ac:dyDescent="0.2">
      <c r="A224" s="235">
        <v>30</v>
      </c>
      <c r="B224" s="236" t="s">
        <v>481</v>
      </c>
      <c r="C224" s="253" t="s">
        <v>482</v>
      </c>
      <c r="D224" s="237" t="s">
        <v>294</v>
      </c>
      <c r="E224" s="238">
        <v>72.456299999999999</v>
      </c>
      <c r="F224" s="239"/>
      <c r="G224" s="240">
        <f>ROUND(E224*F224,2)</f>
        <v>0</v>
      </c>
      <c r="H224" s="239"/>
      <c r="I224" s="240">
        <f>ROUND(E224*H224,2)</f>
        <v>0</v>
      </c>
      <c r="J224" s="239"/>
      <c r="K224" s="240">
        <f>ROUND(E224*J224,2)</f>
        <v>0</v>
      </c>
      <c r="L224" s="240">
        <v>15</v>
      </c>
      <c r="M224" s="240">
        <f>G224*(1+L224/100)</f>
        <v>0</v>
      </c>
      <c r="N224" s="238">
        <v>2.3800000000000002E-3</v>
      </c>
      <c r="O224" s="238">
        <f>ROUND(E224*N224,2)</f>
        <v>0.17</v>
      </c>
      <c r="P224" s="238">
        <v>0</v>
      </c>
      <c r="Q224" s="238">
        <f>ROUND(E224*P224,2)</f>
        <v>0</v>
      </c>
      <c r="R224" s="240" t="s">
        <v>477</v>
      </c>
      <c r="S224" s="240" t="s">
        <v>246</v>
      </c>
      <c r="T224" s="241" t="s">
        <v>296</v>
      </c>
      <c r="U224" s="224">
        <v>1.22</v>
      </c>
      <c r="V224" s="224">
        <f>ROUND(E224*U224,2)</f>
        <v>88.4</v>
      </c>
      <c r="W224" s="224"/>
      <c r="X224" s="224" t="s">
        <v>259</v>
      </c>
      <c r="Y224" s="224" t="s">
        <v>229</v>
      </c>
      <c r="Z224" s="214"/>
      <c r="AA224" s="214"/>
      <c r="AB224" s="214"/>
      <c r="AC224" s="214"/>
      <c r="AD224" s="214"/>
      <c r="AE224" s="214"/>
      <c r="AF224" s="214"/>
      <c r="AG224" s="214" t="s">
        <v>260</v>
      </c>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2" x14ac:dyDescent="0.2">
      <c r="A225" s="221"/>
      <c r="B225" s="222"/>
      <c r="C225" s="255" t="s">
        <v>298</v>
      </c>
      <c r="D225" s="225"/>
      <c r="E225" s="226"/>
      <c r="F225" s="224"/>
      <c r="G225" s="224"/>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234</v>
      </c>
      <c r="AH225" s="214">
        <v>0</v>
      </c>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3" x14ac:dyDescent="0.2">
      <c r="A226" s="221"/>
      <c r="B226" s="222"/>
      <c r="C226" s="255" t="s">
        <v>403</v>
      </c>
      <c r="D226" s="225"/>
      <c r="E226" s="226">
        <v>9.2040000000000006</v>
      </c>
      <c r="F226" s="224"/>
      <c r="G226" s="224"/>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234</v>
      </c>
      <c r="AH226" s="214">
        <v>0</v>
      </c>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3" x14ac:dyDescent="0.2">
      <c r="A227" s="221"/>
      <c r="B227" s="222"/>
      <c r="C227" s="255" t="s">
        <v>404</v>
      </c>
      <c r="D227" s="225"/>
      <c r="E227" s="226">
        <v>8.3512000000000004</v>
      </c>
      <c r="F227" s="224"/>
      <c r="G227" s="224"/>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234</v>
      </c>
      <c r="AH227" s="214">
        <v>0</v>
      </c>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3" x14ac:dyDescent="0.2">
      <c r="A228" s="221"/>
      <c r="B228" s="222"/>
      <c r="C228" s="255" t="s">
        <v>301</v>
      </c>
      <c r="D228" s="225"/>
      <c r="E228" s="226"/>
      <c r="F228" s="224"/>
      <c r="G228" s="224"/>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234</v>
      </c>
      <c r="AH228" s="214">
        <v>0</v>
      </c>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55" t="s">
        <v>405</v>
      </c>
      <c r="D229" s="225"/>
      <c r="E229" s="226">
        <v>5.7065000000000001</v>
      </c>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234</v>
      </c>
      <c r="AH229" s="214">
        <v>0</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55" t="s">
        <v>406</v>
      </c>
      <c r="D230" s="225"/>
      <c r="E230" s="226">
        <v>8.3230000000000004</v>
      </c>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234</v>
      </c>
      <c r="AH230" s="214">
        <v>0</v>
      </c>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3" x14ac:dyDescent="0.2">
      <c r="A231" s="221"/>
      <c r="B231" s="222"/>
      <c r="C231" s="255" t="s">
        <v>407</v>
      </c>
      <c r="D231" s="225"/>
      <c r="E231" s="226">
        <v>6.0525000000000002</v>
      </c>
      <c r="F231" s="224"/>
      <c r="G231" s="224"/>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234</v>
      </c>
      <c r="AH231" s="214">
        <v>0</v>
      </c>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3" x14ac:dyDescent="0.2">
      <c r="A232" s="221"/>
      <c r="B232" s="222"/>
      <c r="C232" s="255" t="s">
        <v>305</v>
      </c>
      <c r="D232" s="225"/>
      <c r="E232" s="226"/>
      <c r="F232" s="224"/>
      <c r="G232" s="224"/>
      <c r="H232" s="224"/>
      <c r="I232" s="224"/>
      <c r="J232" s="224"/>
      <c r="K232" s="224"/>
      <c r="L232" s="224"/>
      <c r="M232" s="224"/>
      <c r="N232" s="223"/>
      <c r="O232" s="223"/>
      <c r="P232" s="223"/>
      <c r="Q232" s="223"/>
      <c r="R232" s="224"/>
      <c r="S232" s="224"/>
      <c r="T232" s="224"/>
      <c r="U232" s="224"/>
      <c r="V232" s="224"/>
      <c r="W232" s="224"/>
      <c r="X232" s="224"/>
      <c r="Y232" s="224"/>
      <c r="Z232" s="214"/>
      <c r="AA232" s="214"/>
      <c r="AB232" s="214"/>
      <c r="AC232" s="214"/>
      <c r="AD232" s="214"/>
      <c r="AE232" s="214"/>
      <c r="AF232" s="214"/>
      <c r="AG232" s="214" t="s">
        <v>234</v>
      </c>
      <c r="AH232" s="214">
        <v>0</v>
      </c>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3" x14ac:dyDescent="0.2">
      <c r="A233" s="221"/>
      <c r="B233" s="222"/>
      <c r="C233" s="255" t="s">
        <v>408</v>
      </c>
      <c r="D233" s="225"/>
      <c r="E233" s="226">
        <v>5.7065000000000001</v>
      </c>
      <c r="F233" s="224"/>
      <c r="G233" s="224"/>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234</v>
      </c>
      <c r="AH233" s="214">
        <v>0</v>
      </c>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3" x14ac:dyDescent="0.2">
      <c r="A234" s="221"/>
      <c r="B234" s="222"/>
      <c r="C234" s="255" t="s">
        <v>409</v>
      </c>
      <c r="D234" s="225"/>
      <c r="E234" s="226">
        <v>6.0650000000000004</v>
      </c>
      <c r="F234" s="224"/>
      <c r="G234" s="224"/>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234</v>
      </c>
      <c r="AH234" s="214">
        <v>0</v>
      </c>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3" x14ac:dyDescent="0.2">
      <c r="A235" s="221"/>
      <c r="B235" s="222"/>
      <c r="C235" s="255" t="s">
        <v>410</v>
      </c>
      <c r="D235" s="225"/>
      <c r="E235" s="226">
        <v>6.0650000000000004</v>
      </c>
      <c r="F235" s="224"/>
      <c r="G235" s="224"/>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234</v>
      </c>
      <c r="AH235" s="214">
        <v>0</v>
      </c>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3" x14ac:dyDescent="0.2">
      <c r="A236" s="221"/>
      <c r="B236" s="222"/>
      <c r="C236" s="255" t="s">
        <v>411</v>
      </c>
      <c r="D236" s="225"/>
      <c r="E236" s="226">
        <v>5.6179500000000004</v>
      </c>
      <c r="F236" s="224"/>
      <c r="G236" s="224"/>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234</v>
      </c>
      <c r="AH236" s="214">
        <v>0</v>
      </c>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55" t="s">
        <v>310</v>
      </c>
      <c r="D237" s="225"/>
      <c r="E237" s="226"/>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234</v>
      </c>
      <c r="AH237" s="214">
        <v>0</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3" x14ac:dyDescent="0.2">
      <c r="A238" s="221"/>
      <c r="B238" s="222"/>
      <c r="C238" s="255" t="s">
        <v>412</v>
      </c>
      <c r="D238" s="225"/>
      <c r="E238" s="226">
        <v>5.7065000000000001</v>
      </c>
      <c r="F238" s="224"/>
      <c r="G238" s="224"/>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234</v>
      </c>
      <c r="AH238" s="214">
        <v>0</v>
      </c>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3" x14ac:dyDescent="0.2">
      <c r="A239" s="221"/>
      <c r="B239" s="222"/>
      <c r="C239" s="255" t="s">
        <v>413</v>
      </c>
      <c r="D239" s="225"/>
      <c r="E239" s="226">
        <v>5.65815</v>
      </c>
      <c r="F239" s="224"/>
      <c r="G239" s="224"/>
      <c r="H239" s="224"/>
      <c r="I239" s="224"/>
      <c r="J239" s="224"/>
      <c r="K239" s="224"/>
      <c r="L239" s="224"/>
      <c r="M239" s="224"/>
      <c r="N239" s="223"/>
      <c r="O239" s="223"/>
      <c r="P239" s="223"/>
      <c r="Q239" s="223"/>
      <c r="R239" s="224"/>
      <c r="S239" s="224"/>
      <c r="T239" s="224"/>
      <c r="U239" s="224"/>
      <c r="V239" s="224"/>
      <c r="W239" s="224"/>
      <c r="X239" s="224"/>
      <c r="Y239" s="224"/>
      <c r="Z239" s="214"/>
      <c r="AA239" s="214"/>
      <c r="AB239" s="214"/>
      <c r="AC239" s="214"/>
      <c r="AD239" s="214"/>
      <c r="AE239" s="214"/>
      <c r="AF239" s="214"/>
      <c r="AG239" s="214" t="s">
        <v>234</v>
      </c>
      <c r="AH239" s="214">
        <v>0</v>
      </c>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1" x14ac:dyDescent="0.2">
      <c r="A240" s="235">
        <v>31</v>
      </c>
      <c r="B240" s="236" t="s">
        <v>483</v>
      </c>
      <c r="C240" s="253" t="s">
        <v>484</v>
      </c>
      <c r="D240" s="237" t="s">
        <v>419</v>
      </c>
      <c r="E240" s="238">
        <v>147.53800000000001</v>
      </c>
      <c r="F240" s="239"/>
      <c r="G240" s="240">
        <f>ROUND(E240*F240,2)</f>
        <v>0</v>
      </c>
      <c r="H240" s="239"/>
      <c r="I240" s="240">
        <f>ROUND(E240*H240,2)</f>
        <v>0</v>
      </c>
      <c r="J240" s="239"/>
      <c r="K240" s="240">
        <f>ROUND(E240*J240,2)</f>
        <v>0</v>
      </c>
      <c r="L240" s="240">
        <v>15</v>
      </c>
      <c r="M240" s="240">
        <f>G240*(1+L240/100)</f>
        <v>0</v>
      </c>
      <c r="N240" s="238">
        <v>4.0000000000000003E-5</v>
      </c>
      <c r="O240" s="238">
        <f>ROUND(E240*N240,2)</f>
        <v>0.01</v>
      </c>
      <c r="P240" s="238">
        <v>0</v>
      </c>
      <c r="Q240" s="238">
        <f>ROUND(E240*P240,2)</f>
        <v>0</v>
      </c>
      <c r="R240" s="240" t="s">
        <v>477</v>
      </c>
      <c r="S240" s="240" t="s">
        <v>246</v>
      </c>
      <c r="T240" s="241" t="s">
        <v>296</v>
      </c>
      <c r="U240" s="224">
        <v>7.0000000000000007E-2</v>
      </c>
      <c r="V240" s="224">
        <f>ROUND(E240*U240,2)</f>
        <v>10.33</v>
      </c>
      <c r="W240" s="224"/>
      <c r="X240" s="224" t="s">
        <v>259</v>
      </c>
      <c r="Y240" s="224" t="s">
        <v>229</v>
      </c>
      <c r="Z240" s="214"/>
      <c r="AA240" s="214"/>
      <c r="AB240" s="214"/>
      <c r="AC240" s="214"/>
      <c r="AD240" s="214"/>
      <c r="AE240" s="214"/>
      <c r="AF240" s="214"/>
      <c r="AG240" s="214" t="s">
        <v>260</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2" x14ac:dyDescent="0.2">
      <c r="A241" s="221"/>
      <c r="B241" s="222"/>
      <c r="C241" s="254" t="s">
        <v>485</v>
      </c>
      <c r="D241" s="242"/>
      <c r="E241" s="242"/>
      <c r="F241" s="242"/>
      <c r="G241" s="242"/>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232</v>
      </c>
      <c r="AH241" s="214"/>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2" x14ac:dyDescent="0.2">
      <c r="A242" s="221"/>
      <c r="B242" s="222"/>
      <c r="C242" s="255" t="s">
        <v>298</v>
      </c>
      <c r="D242" s="225"/>
      <c r="E242" s="226"/>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234</v>
      </c>
      <c r="AH242" s="214">
        <v>0</v>
      </c>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outlineLevel="3" x14ac:dyDescent="0.2">
      <c r="A243" s="221"/>
      <c r="B243" s="222"/>
      <c r="C243" s="255" t="s">
        <v>486</v>
      </c>
      <c r="D243" s="225"/>
      <c r="E243" s="226">
        <v>16.05</v>
      </c>
      <c r="F243" s="224"/>
      <c r="G243" s="224"/>
      <c r="H243" s="224"/>
      <c r="I243" s="224"/>
      <c r="J243" s="224"/>
      <c r="K243" s="224"/>
      <c r="L243" s="224"/>
      <c r="M243" s="224"/>
      <c r="N243" s="223"/>
      <c r="O243" s="223"/>
      <c r="P243" s="223"/>
      <c r="Q243" s="223"/>
      <c r="R243" s="224"/>
      <c r="S243" s="224"/>
      <c r="T243" s="224"/>
      <c r="U243" s="224"/>
      <c r="V243" s="224"/>
      <c r="W243" s="224"/>
      <c r="X243" s="224"/>
      <c r="Y243" s="224"/>
      <c r="Z243" s="214"/>
      <c r="AA243" s="214"/>
      <c r="AB243" s="214"/>
      <c r="AC243" s="214"/>
      <c r="AD243" s="214"/>
      <c r="AE243" s="214"/>
      <c r="AF243" s="214"/>
      <c r="AG243" s="214" t="s">
        <v>234</v>
      </c>
      <c r="AH243" s="214">
        <v>0</v>
      </c>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3" x14ac:dyDescent="0.2">
      <c r="A244" s="221"/>
      <c r="B244" s="222"/>
      <c r="C244" s="255" t="s">
        <v>487</v>
      </c>
      <c r="D244" s="225"/>
      <c r="E244" s="226">
        <v>11.56</v>
      </c>
      <c r="F244" s="224"/>
      <c r="G244" s="224"/>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234</v>
      </c>
      <c r="AH244" s="214">
        <v>0</v>
      </c>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3" x14ac:dyDescent="0.2">
      <c r="A245" s="221"/>
      <c r="B245" s="222"/>
      <c r="C245" s="255" t="s">
        <v>301</v>
      </c>
      <c r="D245" s="225"/>
      <c r="E245" s="226"/>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234</v>
      </c>
      <c r="AH245" s="214">
        <v>0</v>
      </c>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3" x14ac:dyDescent="0.2">
      <c r="A246" s="221"/>
      <c r="B246" s="222"/>
      <c r="C246" s="255" t="s">
        <v>488</v>
      </c>
      <c r="D246" s="225"/>
      <c r="E246" s="226">
        <v>13.73</v>
      </c>
      <c r="F246" s="224"/>
      <c r="G246" s="224"/>
      <c r="H246" s="224"/>
      <c r="I246" s="224"/>
      <c r="J246" s="224"/>
      <c r="K246" s="224"/>
      <c r="L246" s="224"/>
      <c r="M246" s="224"/>
      <c r="N246" s="223"/>
      <c r="O246" s="223"/>
      <c r="P246" s="223"/>
      <c r="Q246" s="223"/>
      <c r="R246" s="224"/>
      <c r="S246" s="224"/>
      <c r="T246" s="224"/>
      <c r="U246" s="224"/>
      <c r="V246" s="224"/>
      <c r="W246" s="224"/>
      <c r="X246" s="224"/>
      <c r="Y246" s="224"/>
      <c r="Z246" s="214"/>
      <c r="AA246" s="214"/>
      <c r="AB246" s="214"/>
      <c r="AC246" s="214"/>
      <c r="AD246" s="214"/>
      <c r="AE246" s="214"/>
      <c r="AF246" s="214"/>
      <c r="AG246" s="214" t="s">
        <v>234</v>
      </c>
      <c r="AH246" s="214">
        <v>0</v>
      </c>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3" x14ac:dyDescent="0.2">
      <c r="A247" s="221"/>
      <c r="B247" s="222"/>
      <c r="C247" s="255" t="s">
        <v>489</v>
      </c>
      <c r="D247" s="225"/>
      <c r="E247" s="226">
        <v>11.558</v>
      </c>
      <c r="F247" s="224"/>
      <c r="G247" s="224"/>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234</v>
      </c>
      <c r="AH247" s="214">
        <v>0</v>
      </c>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3" x14ac:dyDescent="0.2">
      <c r="A248" s="221"/>
      <c r="B248" s="222"/>
      <c r="C248" s="255" t="s">
        <v>490</v>
      </c>
      <c r="D248" s="225"/>
      <c r="E248" s="226">
        <v>13.28</v>
      </c>
      <c r="F248" s="224"/>
      <c r="G248" s="224"/>
      <c r="H248" s="224"/>
      <c r="I248" s="224"/>
      <c r="J248" s="224"/>
      <c r="K248" s="224"/>
      <c r="L248" s="224"/>
      <c r="M248" s="224"/>
      <c r="N248" s="223"/>
      <c r="O248" s="223"/>
      <c r="P248" s="223"/>
      <c r="Q248" s="223"/>
      <c r="R248" s="224"/>
      <c r="S248" s="224"/>
      <c r="T248" s="224"/>
      <c r="U248" s="224"/>
      <c r="V248" s="224"/>
      <c r="W248" s="224"/>
      <c r="X248" s="224"/>
      <c r="Y248" s="224"/>
      <c r="Z248" s="214"/>
      <c r="AA248" s="214"/>
      <c r="AB248" s="214"/>
      <c r="AC248" s="214"/>
      <c r="AD248" s="214"/>
      <c r="AE248" s="214"/>
      <c r="AF248" s="214"/>
      <c r="AG248" s="214" t="s">
        <v>234</v>
      </c>
      <c r="AH248" s="214">
        <v>0</v>
      </c>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3" x14ac:dyDescent="0.2">
      <c r="A249" s="221"/>
      <c r="B249" s="222"/>
      <c r="C249" s="255" t="s">
        <v>305</v>
      </c>
      <c r="D249" s="225"/>
      <c r="E249" s="226"/>
      <c r="F249" s="224"/>
      <c r="G249" s="224"/>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234</v>
      </c>
      <c r="AH249" s="214">
        <v>0</v>
      </c>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3" x14ac:dyDescent="0.2">
      <c r="A250" s="221"/>
      <c r="B250" s="222"/>
      <c r="C250" s="255" t="s">
        <v>491</v>
      </c>
      <c r="D250" s="225"/>
      <c r="E250" s="226">
        <v>13.73</v>
      </c>
      <c r="F250" s="224"/>
      <c r="G250" s="224"/>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234</v>
      </c>
      <c r="AH250" s="214">
        <v>0</v>
      </c>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3" x14ac:dyDescent="0.2">
      <c r="A251" s="221"/>
      <c r="B251" s="222"/>
      <c r="C251" s="255" t="s">
        <v>492</v>
      </c>
      <c r="D251" s="225"/>
      <c r="E251" s="226">
        <v>13.3</v>
      </c>
      <c r="F251" s="224"/>
      <c r="G251" s="224"/>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234</v>
      </c>
      <c r="AH251" s="214">
        <v>0</v>
      </c>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3" x14ac:dyDescent="0.2">
      <c r="A252" s="221"/>
      <c r="B252" s="222"/>
      <c r="C252" s="255" t="s">
        <v>493</v>
      </c>
      <c r="D252" s="225"/>
      <c r="E252" s="226">
        <v>13.3</v>
      </c>
      <c r="F252" s="224"/>
      <c r="G252" s="224"/>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234</v>
      </c>
      <c r="AH252" s="214">
        <v>0</v>
      </c>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3" x14ac:dyDescent="0.2">
      <c r="A253" s="221"/>
      <c r="B253" s="222"/>
      <c r="C253" s="255" t="s">
        <v>494</v>
      </c>
      <c r="D253" s="225"/>
      <c r="E253" s="226">
        <v>13.63</v>
      </c>
      <c r="F253" s="224"/>
      <c r="G253" s="224"/>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234</v>
      </c>
      <c r="AH253" s="214">
        <v>0</v>
      </c>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3" x14ac:dyDescent="0.2">
      <c r="A254" s="221"/>
      <c r="B254" s="222"/>
      <c r="C254" s="255" t="s">
        <v>310</v>
      </c>
      <c r="D254" s="225"/>
      <c r="E254" s="226"/>
      <c r="F254" s="224"/>
      <c r="G254" s="224"/>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234</v>
      </c>
      <c r="AH254" s="214">
        <v>0</v>
      </c>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3" x14ac:dyDescent="0.2">
      <c r="A255" s="221"/>
      <c r="B255" s="222"/>
      <c r="C255" s="255" t="s">
        <v>495</v>
      </c>
      <c r="D255" s="225"/>
      <c r="E255" s="226">
        <v>13.73</v>
      </c>
      <c r="F255" s="224"/>
      <c r="G255" s="224"/>
      <c r="H255" s="224"/>
      <c r="I255" s="224"/>
      <c r="J255" s="224"/>
      <c r="K255" s="224"/>
      <c r="L255" s="224"/>
      <c r="M255" s="224"/>
      <c r="N255" s="223"/>
      <c r="O255" s="223"/>
      <c r="P255" s="223"/>
      <c r="Q255" s="223"/>
      <c r="R255" s="224"/>
      <c r="S255" s="224"/>
      <c r="T255" s="224"/>
      <c r="U255" s="224"/>
      <c r="V255" s="224"/>
      <c r="W255" s="224"/>
      <c r="X255" s="224"/>
      <c r="Y255" s="224"/>
      <c r="Z255" s="214"/>
      <c r="AA255" s="214"/>
      <c r="AB255" s="214"/>
      <c r="AC255" s="214"/>
      <c r="AD255" s="214"/>
      <c r="AE255" s="214"/>
      <c r="AF255" s="214"/>
      <c r="AG255" s="214" t="s">
        <v>234</v>
      </c>
      <c r="AH255" s="214">
        <v>0</v>
      </c>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3" x14ac:dyDescent="0.2">
      <c r="A256" s="221"/>
      <c r="B256" s="222"/>
      <c r="C256" s="255" t="s">
        <v>496</v>
      </c>
      <c r="D256" s="225"/>
      <c r="E256" s="226">
        <v>13.67</v>
      </c>
      <c r="F256" s="224"/>
      <c r="G256" s="224"/>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234</v>
      </c>
      <c r="AH256" s="214">
        <v>0</v>
      </c>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ht="22.5" outlineLevel="1" x14ac:dyDescent="0.2">
      <c r="A257" s="235">
        <v>32</v>
      </c>
      <c r="B257" s="236" t="s">
        <v>497</v>
      </c>
      <c r="C257" s="253" t="s">
        <v>498</v>
      </c>
      <c r="D257" s="237" t="s">
        <v>294</v>
      </c>
      <c r="E257" s="238">
        <v>79.701930000000004</v>
      </c>
      <c r="F257" s="239"/>
      <c r="G257" s="240">
        <f>ROUND(E257*F257,2)</f>
        <v>0</v>
      </c>
      <c r="H257" s="239"/>
      <c r="I257" s="240">
        <f>ROUND(E257*H257,2)</f>
        <v>0</v>
      </c>
      <c r="J257" s="239"/>
      <c r="K257" s="240">
        <f>ROUND(E257*J257,2)</f>
        <v>0</v>
      </c>
      <c r="L257" s="240">
        <v>15</v>
      </c>
      <c r="M257" s="240">
        <f>G257*(1+L257/100)</f>
        <v>0</v>
      </c>
      <c r="N257" s="238">
        <v>1.4200000000000001E-2</v>
      </c>
      <c r="O257" s="238">
        <f>ROUND(E257*N257,2)</f>
        <v>1.1299999999999999</v>
      </c>
      <c r="P257" s="238">
        <v>0</v>
      </c>
      <c r="Q257" s="238">
        <f>ROUND(E257*P257,2)</f>
        <v>0</v>
      </c>
      <c r="R257" s="240" t="s">
        <v>469</v>
      </c>
      <c r="S257" s="240" t="s">
        <v>246</v>
      </c>
      <c r="T257" s="241" t="s">
        <v>296</v>
      </c>
      <c r="U257" s="224">
        <v>0</v>
      </c>
      <c r="V257" s="224">
        <f>ROUND(E257*U257,2)</f>
        <v>0</v>
      </c>
      <c r="W257" s="224"/>
      <c r="X257" s="224" t="s">
        <v>470</v>
      </c>
      <c r="Y257" s="224" t="s">
        <v>229</v>
      </c>
      <c r="Z257" s="214"/>
      <c r="AA257" s="214"/>
      <c r="AB257" s="214"/>
      <c r="AC257" s="214"/>
      <c r="AD257" s="214"/>
      <c r="AE257" s="214"/>
      <c r="AF257" s="214"/>
      <c r="AG257" s="214" t="s">
        <v>471</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2" x14ac:dyDescent="0.2">
      <c r="A258" s="221"/>
      <c r="B258" s="222"/>
      <c r="C258" s="254" t="s">
        <v>499</v>
      </c>
      <c r="D258" s="242"/>
      <c r="E258" s="242"/>
      <c r="F258" s="242"/>
      <c r="G258" s="242"/>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232</v>
      </c>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outlineLevel="2" x14ac:dyDescent="0.2">
      <c r="A259" s="221"/>
      <c r="B259" s="222"/>
      <c r="C259" s="268" t="s">
        <v>500</v>
      </c>
      <c r="D259" s="263"/>
      <c r="E259" s="264"/>
      <c r="F259" s="224"/>
      <c r="G259" s="224"/>
      <c r="H259" s="224"/>
      <c r="I259" s="224"/>
      <c r="J259" s="224"/>
      <c r="K259" s="224"/>
      <c r="L259" s="224"/>
      <c r="M259" s="224"/>
      <c r="N259" s="223"/>
      <c r="O259" s="223"/>
      <c r="P259" s="223"/>
      <c r="Q259" s="223"/>
      <c r="R259" s="224"/>
      <c r="S259" s="224"/>
      <c r="T259" s="224"/>
      <c r="U259" s="224"/>
      <c r="V259" s="224"/>
      <c r="W259" s="224"/>
      <c r="X259" s="224"/>
      <c r="Y259" s="224"/>
      <c r="Z259" s="214"/>
      <c r="AA259" s="214"/>
      <c r="AB259" s="214"/>
      <c r="AC259" s="214"/>
      <c r="AD259" s="214"/>
      <c r="AE259" s="214"/>
      <c r="AF259" s="214"/>
      <c r="AG259" s="214" t="s">
        <v>234</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3" x14ac:dyDescent="0.2">
      <c r="A260" s="221"/>
      <c r="B260" s="222"/>
      <c r="C260" s="269" t="s">
        <v>501</v>
      </c>
      <c r="D260" s="263"/>
      <c r="E260" s="264"/>
      <c r="F260" s="224"/>
      <c r="G260" s="224"/>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234</v>
      </c>
      <c r="AH260" s="214">
        <v>2</v>
      </c>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3" x14ac:dyDescent="0.2">
      <c r="A261" s="221"/>
      <c r="B261" s="222"/>
      <c r="C261" s="269" t="s">
        <v>502</v>
      </c>
      <c r="D261" s="263"/>
      <c r="E261" s="264">
        <v>9.2040000000000006</v>
      </c>
      <c r="F261" s="224"/>
      <c r="G261" s="224"/>
      <c r="H261" s="224"/>
      <c r="I261" s="224"/>
      <c r="J261" s="224"/>
      <c r="K261" s="224"/>
      <c r="L261" s="224"/>
      <c r="M261" s="224"/>
      <c r="N261" s="223"/>
      <c r="O261" s="223"/>
      <c r="P261" s="223"/>
      <c r="Q261" s="223"/>
      <c r="R261" s="224"/>
      <c r="S261" s="224"/>
      <c r="T261" s="224"/>
      <c r="U261" s="224"/>
      <c r="V261" s="224"/>
      <c r="W261" s="224"/>
      <c r="X261" s="224"/>
      <c r="Y261" s="224"/>
      <c r="Z261" s="214"/>
      <c r="AA261" s="214"/>
      <c r="AB261" s="214"/>
      <c r="AC261" s="214"/>
      <c r="AD261" s="214"/>
      <c r="AE261" s="214"/>
      <c r="AF261" s="214"/>
      <c r="AG261" s="214" t="s">
        <v>234</v>
      </c>
      <c r="AH261" s="214">
        <v>2</v>
      </c>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outlineLevel="3" x14ac:dyDescent="0.2">
      <c r="A262" s="221"/>
      <c r="B262" s="222"/>
      <c r="C262" s="269" t="s">
        <v>503</v>
      </c>
      <c r="D262" s="263"/>
      <c r="E262" s="264">
        <v>8.3512000000000004</v>
      </c>
      <c r="F262" s="224"/>
      <c r="G262" s="224"/>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234</v>
      </c>
      <c r="AH262" s="214">
        <v>2</v>
      </c>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outlineLevel="3" x14ac:dyDescent="0.2">
      <c r="A263" s="221"/>
      <c r="B263" s="222"/>
      <c r="C263" s="269" t="s">
        <v>504</v>
      </c>
      <c r="D263" s="263"/>
      <c r="E263" s="264"/>
      <c r="F263" s="224"/>
      <c r="G263" s="224"/>
      <c r="H263" s="224"/>
      <c r="I263" s="224"/>
      <c r="J263" s="224"/>
      <c r="K263" s="224"/>
      <c r="L263" s="224"/>
      <c r="M263" s="224"/>
      <c r="N263" s="223"/>
      <c r="O263" s="223"/>
      <c r="P263" s="223"/>
      <c r="Q263" s="223"/>
      <c r="R263" s="224"/>
      <c r="S263" s="224"/>
      <c r="T263" s="224"/>
      <c r="U263" s="224"/>
      <c r="V263" s="224"/>
      <c r="W263" s="224"/>
      <c r="X263" s="224"/>
      <c r="Y263" s="224"/>
      <c r="Z263" s="214"/>
      <c r="AA263" s="214"/>
      <c r="AB263" s="214"/>
      <c r="AC263" s="214"/>
      <c r="AD263" s="214"/>
      <c r="AE263" s="214"/>
      <c r="AF263" s="214"/>
      <c r="AG263" s="214" t="s">
        <v>234</v>
      </c>
      <c r="AH263" s="214">
        <v>2</v>
      </c>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3" x14ac:dyDescent="0.2">
      <c r="A264" s="221"/>
      <c r="B264" s="222"/>
      <c r="C264" s="269" t="s">
        <v>505</v>
      </c>
      <c r="D264" s="263"/>
      <c r="E264" s="264">
        <v>5.7065000000000001</v>
      </c>
      <c r="F264" s="224"/>
      <c r="G264" s="224"/>
      <c r="H264" s="224"/>
      <c r="I264" s="224"/>
      <c r="J264" s="224"/>
      <c r="K264" s="224"/>
      <c r="L264" s="224"/>
      <c r="M264" s="224"/>
      <c r="N264" s="223"/>
      <c r="O264" s="223"/>
      <c r="P264" s="223"/>
      <c r="Q264" s="223"/>
      <c r="R264" s="224"/>
      <c r="S264" s="224"/>
      <c r="T264" s="224"/>
      <c r="U264" s="224"/>
      <c r="V264" s="224"/>
      <c r="W264" s="224"/>
      <c r="X264" s="224"/>
      <c r="Y264" s="224"/>
      <c r="Z264" s="214"/>
      <c r="AA264" s="214"/>
      <c r="AB264" s="214"/>
      <c r="AC264" s="214"/>
      <c r="AD264" s="214"/>
      <c r="AE264" s="214"/>
      <c r="AF264" s="214"/>
      <c r="AG264" s="214" t="s">
        <v>234</v>
      </c>
      <c r="AH264" s="214">
        <v>2</v>
      </c>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outlineLevel="3" x14ac:dyDescent="0.2">
      <c r="A265" s="221"/>
      <c r="B265" s="222"/>
      <c r="C265" s="269" t="s">
        <v>506</v>
      </c>
      <c r="D265" s="263"/>
      <c r="E265" s="264">
        <v>8.3230000000000004</v>
      </c>
      <c r="F265" s="224"/>
      <c r="G265" s="224"/>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234</v>
      </c>
      <c r="AH265" s="214">
        <v>2</v>
      </c>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3" x14ac:dyDescent="0.2">
      <c r="A266" s="221"/>
      <c r="B266" s="222"/>
      <c r="C266" s="269" t="s">
        <v>507</v>
      </c>
      <c r="D266" s="263"/>
      <c r="E266" s="264">
        <v>6.0525000000000002</v>
      </c>
      <c r="F266" s="224"/>
      <c r="G266" s="224"/>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234</v>
      </c>
      <c r="AH266" s="214">
        <v>2</v>
      </c>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3" x14ac:dyDescent="0.2">
      <c r="A267" s="221"/>
      <c r="B267" s="222"/>
      <c r="C267" s="269" t="s">
        <v>508</v>
      </c>
      <c r="D267" s="263"/>
      <c r="E267" s="264"/>
      <c r="F267" s="224"/>
      <c r="G267" s="224"/>
      <c r="H267" s="224"/>
      <c r="I267" s="224"/>
      <c r="J267" s="224"/>
      <c r="K267" s="224"/>
      <c r="L267" s="224"/>
      <c r="M267" s="224"/>
      <c r="N267" s="223"/>
      <c r="O267" s="223"/>
      <c r="P267" s="223"/>
      <c r="Q267" s="223"/>
      <c r="R267" s="224"/>
      <c r="S267" s="224"/>
      <c r="T267" s="224"/>
      <c r="U267" s="224"/>
      <c r="V267" s="224"/>
      <c r="W267" s="224"/>
      <c r="X267" s="224"/>
      <c r="Y267" s="224"/>
      <c r="Z267" s="214"/>
      <c r="AA267" s="214"/>
      <c r="AB267" s="214"/>
      <c r="AC267" s="214"/>
      <c r="AD267" s="214"/>
      <c r="AE267" s="214"/>
      <c r="AF267" s="214"/>
      <c r="AG267" s="214" t="s">
        <v>234</v>
      </c>
      <c r="AH267" s="214">
        <v>2</v>
      </c>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outlineLevel="3" x14ac:dyDescent="0.2">
      <c r="A268" s="221"/>
      <c r="B268" s="222"/>
      <c r="C268" s="269" t="s">
        <v>509</v>
      </c>
      <c r="D268" s="263"/>
      <c r="E268" s="264">
        <v>5.7065000000000001</v>
      </c>
      <c r="F268" s="224"/>
      <c r="G268" s="224"/>
      <c r="H268" s="224"/>
      <c r="I268" s="224"/>
      <c r="J268" s="224"/>
      <c r="K268" s="224"/>
      <c r="L268" s="224"/>
      <c r="M268" s="224"/>
      <c r="N268" s="223"/>
      <c r="O268" s="223"/>
      <c r="P268" s="223"/>
      <c r="Q268" s="223"/>
      <c r="R268" s="224"/>
      <c r="S268" s="224"/>
      <c r="T268" s="224"/>
      <c r="U268" s="224"/>
      <c r="V268" s="224"/>
      <c r="W268" s="224"/>
      <c r="X268" s="224"/>
      <c r="Y268" s="224"/>
      <c r="Z268" s="214"/>
      <c r="AA268" s="214"/>
      <c r="AB268" s="214"/>
      <c r="AC268" s="214"/>
      <c r="AD268" s="214"/>
      <c r="AE268" s="214"/>
      <c r="AF268" s="214"/>
      <c r="AG268" s="214" t="s">
        <v>234</v>
      </c>
      <c r="AH268" s="214">
        <v>2</v>
      </c>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outlineLevel="3" x14ac:dyDescent="0.2">
      <c r="A269" s="221"/>
      <c r="B269" s="222"/>
      <c r="C269" s="269" t="s">
        <v>510</v>
      </c>
      <c r="D269" s="263"/>
      <c r="E269" s="264">
        <v>6.0650000000000004</v>
      </c>
      <c r="F269" s="224"/>
      <c r="G269" s="224"/>
      <c r="H269" s="224"/>
      <c r="I269" s="224"/>
      <c r="J269" s="224"/>
      <c r="K269" s="224"/>
      <c r="L269" s="224"/>
      <c r="M269" s="224"/>
      <c r="N269" s="223"/>
      <c r="O269" s="223"/>
      <c r="P269" s="223"/>
      <c r="Q269" s="223"/>
      <c r="R269" s="224"/>
      <c r="S269" s="224"/>
      <c r="T269" s="224"/>
      <c r="U269" s="224"/>
      <c r="V269" s="224"/>
      <c r="W269" s="224"/>
      <c r="X269" s="224"/>
      <c r="Y269" s="224"/>
      <c r="Z269" s="214"/>
      <c r="AA269" s="214"/>
      <c r="AB269" s="214"/>
      <c r="AC269" s="214"/>
      <c r="AD269" s="214"/>
      <c r="AE269" s="214"/>
      <c r="AF269" s="214"/>
      <c r="AG269" s="214" t="s">
        <v>234</v>
      </c>
      <c r="AH269" s="214">
        <v>2</v>
      </c>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outlineLevel="3" x14ac:dyDescent="0.2">
      <c r="A270" s="221"/>
      <c r="B270" s="222"/>
      <c r="C270" s="269" t="s">
        <v>511</v>
      </c>
      <c r="D270" s="263"/>
      <c r="E270" s="264">
        <v>6.0650000000000004</v>
      </c>
      <c r="F270" s="224"/>
      <c r="G270" s="224"/>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234</v>
      </c>
      <c r="AH270" s="214">
        <v>2</v>
      </c>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outlineLevel="3" x14ac:dyDescent="0.2">
      <c r="A271" s="221"/>
      <c r="B271" s="222"/>
      <c r="C271" s="269" t="s">
        <v>512</v>
      </c>
      <c r="D271" s="263"/>
      <c r="E271" s="264">
        <v>5.6179500000000004</v>
      </c>
      <c r="F271" s="224"/>
      <c r="G271" s="224"/>
      <c r="H271" s="224"/>
      <c r="I271" s="224"/>
      <c r="J271" s="224"/>
      <c r="K271" s="224"/>
      <c r="L271" s="224"/>
      <c r="M271" s="224"/>
      <c r="N271" s="223"/>
      <c r="O271" s="223"/>
      <c r="P271" s="223"/>
      <c r="Q271" s="223"/>
      <c r="R271" s="224"/>
      <c r="S271" s="224"/>
      <c r="T271" s="224"/>
      <c r="U271" s="224"/>
      <c r="V271" s="224"/>
      <c r="W271" s="224"/>
      <c r="X271" s="224"/>
      <c r="Y271" s="224"/>
      <c r="Z271" s="214"/>
      <c r="AA271" s="214"/>
      <c r="AB271" s="214"/>
      <c r="AC271" s="214"/>
      <c r="AD271" s="214"/>
      <c r="AE271" s="214"/>
      <c r="AF271" s="214"/>
      <c r="AG271" s="214" t="s">
        <v>234</v>
      </c>
      <c r="AH271" s="214">
        <v>2</v>
      </c>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3" x14ac:dyDescent="0.2">
      <c r="A272" s="221"/>
      <c r="B272" s="222"/>
      <c r="C272" s="269" t="s">
        <v>513</v>
      </c>
      <c r="D272" s="263"/>
      <c r="E272" s="264"/>
      <c r="F272" s="224"/>
      <c r="G272" s="224"/>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234</v>
      </c>
      <c r="AH272" s="214">
        <v>2</v>
      </c>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3" x14ac:dyDescent="0.2">
      <c r="A273" s="221"/>
      <c r="B273" s="222"/>
      <c r="C273" s="269" t="s">
        <v>514</v>
      </c>
      <c r="D273" s="263"/>
      <c r="E273" s="264">
        <v>5.7065000000000001</v>
      </c>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234</v>
      </c>
      <c r="AH273" s="214">
        <v>2</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3" x14ac:dyDescent="0.2">
      <c r="A274" s="221"/>
      <c r="B274" s="222"/>
      <c r="C274" s="269" t="s">
        <v>515</v>
      </c>
      <c r="D274" s="263"/>
      <c r="E274" s="264">
        <v>5.65815</v>
      </c>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234</v>
      </c>
      <c r="AH274" s="214">
        <v>2</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3" x14ac:dyDescent="0.2">
      <c r="A275" s="221"/>
      <c r="B275" s="222"/>
      <c r="C275" s="268" t="s">
        <v>516</v>
      </c>
      <c r="D275" s="263"/>
      <c r="E275" s="264"/>
      <c r="F275" s="224"/>
      <c r="G275" s="224"/>
      <c r="H275" s="224"/>
      <c r="I275" s="224"/>
      <c r="J275" s="224"/>
      <c r="K275" s="224"/>
      <c r="L275" s="224"/>
      <c r="M275" s="224"/>
      <c r="N275" s="223"/>
      <c r="O275" s="223"/>
      <c r="P275" s="223"/>
      <c r="Q275" s="223"/>
      <c r="R275" s="224"/>
      <c r="S275" s="224"/>
      <c r="T275" s="224"/>
      <c r="U275" s="224"/>
      <c r="V275" s="224"/>
      <c r="W275" s="224"/>
      <c r="X275" s="224"/>
      <c r="Y275" s="224"/>
      <c r="Z275" s="214"/>
      <c r="AA275" s="214"/>
      <c r="AB275" s="214"/>
      <c r="AC275" s="214"/>
      <c r="AD275" s="214"/>
      <c r="AE275" s="214"/>
      <c r="AF275" s="214"/>
      <c r="AG275" s="214" t="s">
        <v>234</v>
      </c>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outlineLevel="3" x14ac:dyDescent="0.2">
      <c r="A276" s="221"/>
      <c r="B276" s="222"/>
      <c r="C276" s="255" t="s">
        <v>517</v>
      </c>
      <c r="D276" s="225"/>
      <c r="E276" s="226">
        <v>79.701930000000004</v>
      </c>
      <c r="F276" s="224"/>
      <c r="G276" s="224"/>
      <c r="H276" s="224"/>
      <c r="I276" s="224"/>
      <c r="J276" s="224"/>
      <c r="K276" s="224"/>
      <c r="L276" s="224"/>
      <c r="M276" s="224"/>
      <c r="N276" s="223"/>
      <c r="O276" s="223"/>
      <c r="P276" s="223"/>
      <c r="Q276" s="223"/>
      <c r="R276" s="224"/>
      <c r="S276" s="224"/>
      <c r="T276" s="224"/>
      <c r="U276" s="224"/>
      <c r="V276" s="224"/>
      <c r="W276" s="224"/>
      <c r="X276" s="224"/>
      <c r="Y276" s="224"/>
      <c r="Z276" s="214"/>
      <c r="AA276" s="214"/>
      <c r="AB276" s="214"/>
      <c r="AC276" s="214"/>
      <c r="AD276" s="214"/>
      <c r="AE276" s="214"/>
      <c r="AF276" s="214"/>
      <c r="AG276" s="214" t="s">
        <v>234</v>
      </c>
      <c r="AH276" s="214">
        <v>0</v>
      </c>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ht="22.5" outlineLevel="1" x14ac:dyDescent="0.2">
      <c r="A277" s="235">
        <v>33</v>
      </c>
      <c r="B277" s="236" t="s">
        <v>518</v>
      </c>
      <c r="C277" s="253" t="s">
        <v>519</v>
      </c>
      <c r="D277" s="237" t="s">
        <v>520</v>
      </c>
      <c r="E277" s="238">
        <v>326.05335000000002</v>
      </c>
      <c r="F277" s="239"/>
      <c r="G277" s="240">
        <f>ROUND(E277*F277,2)</f>
        <v>0</v>
      </c>
      <c r="H277" s="239"/>
      <c r="I277" s="240">
        <f>ROUND(E277*H277,2)</f>
        <v>0</v>
      </c>
      <c r="J277" s="239"/>
      <c r="K277" s="240">
        <f>ROUND(E277*J277,2)</f>
        <v>0</v>
      </c>
      <c r="L277" s="240">
        <v>15</v>
      </c>
      <c r="M277" s="240">
        <f>G277*(1+L277/100)</f>
        <v>0</v>
      </c>
      <c r="N277" s="238">
        <v>1E-3</v>
      </c>
      <c r="O277" s="238">
        <f>ROUND(E277*N277,2)</f>
        <v>0.33</v>
      </c>
      <c r="P277" s="238">
        <v>0</v>
      </c>
      <c r="Q277" s="238">
        <f>ROUND(E277*P277,2)</f>
        <v>0</v>
      </c>
      <c r="R277" s="240" t="s">
        <v>469</v>
      </c>
      <c r="S277" s="240" t="s">
        <v>296</v>
      </c>
      <c r="T277" s="241" t="s">
        <v>296</v>
      </c>
      <c r="U277" s="224">
        <v>0</v>
      </c>
      <c r="V277" s="224">
        <f>ROUND(E277*U277,2)</f>
        <v>0</v>
      </c>
      <c r="W277" s="224"/>
      <c r="X277" s="224" t="s">
        <v>470</v>
      </c>
      <c r="Y277" s="224" t="s">
        <v>229</v>
      </c>
      <c r="Z277" s="214"/>
      <c r="AA277" s="214"/>
      <c r="AB277" s="214"/>
      <c r="AC277" s="214"/>
      <c r="AD277" s="214"/>
      <c r="AE277" s="214"/>
      <c r="AF277" s="214"/>
      <c r="AG277" s="214" t="s">
        <v>471</v>
      </c>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2" x14ac:dyDescent="0.2">
      <c r="A278" s="221"/>
      <c r="B278" s="222"/>
      <c r="C278" s="255" t="s">
        <v>521</v>
      </c>
      <c r="D278" s="225"/>
      <c r="E278" s="226">
        <v>326.05335000000002</v>
      </c>
      <c r="F278" s="224"/>
      <c r="G278" s="224"/>
      <c r="H278" s="224"/>
      <c r="I278" s="224"/>
      <c r="J278" s="224"/>
      <c r="K278" s="224"/>
      <c r="L278" s="224"/>
      <c r="M278" s="224"/>
      <c r="N278" s="223"/>
      <c r="O278" s="223"/>
      <c r="P278" s="223"/>
      <c r="Q278" s="223"/>
      <c r="R278" s="224"/>
      <c r="S278" s="224"/>
      <c r="T278" s="224"/>
      <c r="U278" s="224"/>
      <c r="V278" s="224"/>
      <c r="W278" s="224"/>
      <c r="X278" s="224"/>
      <c r="Y278" s="224"/>
      <c r="Z278" s="214"/>
      <c r="AA278" s="214"/>
      <c r="AB278" s="214"/>
      <c r="AC278" s="214"/>
      <c r="AD278" s="214"/>
      <c r="AE278" s="214"/>
      <c r="AF278" s="214"/>
      <c r="AG278" s="214" t="s">
        <v>234</v>
      </c>
      <c r="AH278" s="214">
        <v>0</v>
      </c>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1" x14ac:dyDescent="0.2">
      <c r="A279" s="235">
        <v>34</v>
      </c>
      <c r="B279" s="236" t="s">
        <v>522</v>
      </c>
      <c r="C279" s="253" t="s">
        <v>523</v>
      </c>
      <c r="D279" s="237" t="s">
        <v>453</v>
      </c>
      <c r="E279" s="238">
        <v>1.6513800000000001</v>
      </c>
      <c r="F279" s="239"/>
      <c r="G279" s="240">
        <f>ROUND(E279*F279,2)</f>
        <v>0</v>
      </c>
      <c r="H279" s="239"/>
      <c r="I279" s="240">
        <f>ROUND(E279*H279,2)</f>
        <v>0</v>
      </c>
      <c r="J279" s="239"/>
      <c r="K279" s="240">
        <f>ROUND(E279*J279,2)</f>
        <v>0</v>
      </c>
      <c r="L279" s="240">
        <v>15</v>
      </c>
      <c r="M279" s="240">
        <f>G279*(1+L279/100)</f>
        <v>0</v>
      </c>
      <c r="N279" s="238">
        <v>0</v>
      </c>
      <c r="O279" s="238">
        <f>ROUND(E279*N279,2)</f>
        <v>0</v>
      </c>
      <c r="P279" s="238">
        <v>0</v>
      </c>
      <c r="Q279" s="238">
        <f>ROUND(E279*P279,2)</f>
        <v>0</v>
      </c>
      <c r="R279" s="240" t="s">
        <v>477</v>
      </c>
      <c r="S279" s="240" t="s">
        <v>246</v>
      </c>
      <c r="T279" s="241" t="s">
        <v>296</v>
      </c>
      <c r="U279" s="224">
        <v>1.31</v>
      </c>
      <c r="V279" s="224">
        <f>ROUND(E279*U279,2)</f>
        <v>2.16</v>
      </c>
      <c r="W279" s="224"/>
      <c r="X279" s="224" t="s">
        <v>454</v>
      </c>
      <c r="Y279" s="224" t="s">
        <v>229</v>
      </c>
      <c r="Z279" s="214"/>
      <c r="AA279" s="214"/>
      <c r="AB279" s="214"/>
      <c r="AC279" s="214"/>
      <c r="AD279" s="214"/>
      <c r="AE279" s="214"/>
      <c r="AF279" s="214"/>
      <c r="AG279" s="214" t="s">
        <v>455</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2" x14ac:dyDescent="0.2">
      <c r="A280" s="221"/>
      <c r="B280" s="222"/>
      <c r="C280" s="267" t="s">
        <v>474</v>
      </c>
      <c r="D280" s="265"/>
      <c r="E280" s="265"/>
      <c r="F280" s="265"/>
      <c r="G280" s="265"/>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372</v>
      </c>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x14ac:dyDescent="0.2">
      <c r="A281" s="228" t="s">
        <v>221</v>
      </c>
      <c r="B281" s="229" t="s">
        <v>178</v>
      </c>
      <c r="C281" s="252" t="s">
        <v>179</v>
      </c>
      <c r="D281" s="230"/>
      <c r="E281" s="231"/>
      <c r="F281" s="232"/>
      <c r="G281" s="232">
        <f>SUMIF(AG282:AG321,"&lt;&gt;NOR",G282:G321)</f>
        <v>0</v>
      </c>
      <c r="H281" s="232"/>
      <c r="I281" s="232">
        <f>SUM(I282:I321)</f>
        <v>0</v>
      </c>
      <c r="J281" s="232"/>
      <c r="K281" s="232">
        <f>SUM(K282:K321)</f>
        <v>0</v>
      </c>
      <c r="L281" s="232"/>
      <c r="M281" s="232">
        <f>SUM(M282:M321)</f>
        <v>0</v>
      </c>
      <c r="N281" s="231"/>
      <c r="O281" s="231">
        <f>SUM(O282:O321)</f>
        <v>4.95</v>
      </c>
      <c r="P281" s="231"/>
      <c r="Q281" s="231">
        <f>SUM(Q282:Q321)</f>
        <v>0</v>
      </c>
      <c r="R281" s="232"/>
      <c r="S281" s="232"/>
      <c r="T281" s="233"/>
      <c r="U281" s="227"/>
      <c r="V281" s="227">
        <f>SUM(V282:V321)</f>
        <v>304.61</v>
      </c>
      <c r="W281" s="227"/>
      <c r="X281" s="227"/>
      <c r="Y281" s="227"/>
      <c r="AG281" t="s">
        <v>222</v>
      </c>
    </row>
    <row r="282" spans="1:60" outlineLevel="1" x14ac:dyDescent="0.2">
      <c r="A282" s="235">
        <v>35</v>
      </c>
      <c r="B282" s="236" t="s">
        <v>524</v>
      </c>
      <c r="C282" s="253" t="s">
        <v>525</v>
      </c>
      <c r="D282" s="237" t="s">
        <v>294</v>
      </c>
      <c r="E282" s="238">
        <v>266.17599999999999</v>
      </c>
      <c r="F282" s="239"/>
      <c r="G282" s="240">
        <f>ROUND(E282*F282,2)</f>
        <v>0</v>
      </c>
      <c r="H282" s="239"/>
      <c r="I282" s="240">
        <f>ROUND(E282*H282,2)</f>
        <v>0</v>
      </c>
      <c r="J282" s="239"/>
      <c r="K282" s="240">
        <f>ROUND(E282*J282,2)</f>
        <v>0</v>
      </c>
      <c r="L282" s="240">
        <v>15</v>
      </c>
      <c r="M282" s="240">
        <f>G282*(1+L282/100)</f>
        <v>0</v>
      </c>
      <c r="N282" s="238">
        <v>1.6000000000000001E-4</v>
      </c>
      <c r="O282" s="238">
        <f>ROUND(E282*N282,2)</f>
        <v>0.04</v>
      </c>
      <c r="P282" s="238">
        <v>0</v>
      </c>
      <c r="Q282" s="238">
        <f>ROUND(E282*P282,2)</f>
        <v>0</v>
      </c>
      <c r="R282" s="240" t="s">
        <v>477</v>
      </c>
      <c r="S282" s="240" t="s">
        <v>246</v>
      </c>
      <c r="T282" s="241" t="s">
        <v>296</v>
      </c>
      <c r="U282" s="224">
        <v>0.05</v>
      </c>
      <c r="V282" s="224">
        <f>ROUND(E282*U282,2)</f>
        <v>13.31</v>
      </c>
      <c r="W282" s="224"/>
      <c r="X282" s="224" t="s">
        <v>259</v>
      </c>
      <c r="Y282" s="224" t="s">
        <v>229</v>
      </c>
      <c r="Z282" s="214"/>
      <c r="AA282" s="214"/>
      <c r="AB282" s="214"/>
      <c r="AC282" s="214"/>
      <c r="AD282" s="214"/>
      <c r="AE282" s="214"/>
      <c r="AF282" s="214"/>
      <c r="AG282" s="214" t="s">
        <v>260</v>
      </c>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outlineLevel="2" x14ac:dyDescent="0.2">
      <c r="A283" s="221"/>
      <c r="B283" s="222"/>
      <c r="C283" s="254" t="s">
        <v>526</v>
      </c>
      <c r="D283" s="242"/>
      <c r="E283" s="242"/>
      <c r="F283" s="242"/>
      <c r="G283" s="242"/>
      <c r="H283" s="224"/>
      <c r="I283" s="224"/>
      <c r="J283" s="224"/>
      <c r="K283" s="224"/>
      <c r="L283" s="224"/>
      <c r="M283" s="224"/>
      <c r="N283" s="223"/>
      <c r="O283" s="223"/>
      <c r="P283" s="223"/>
      <c r="Q283" s="223"/>
      <c r="R283" s="224"/>
      <c r="S283" s="224"/>
      <c r="T283" s="224"/>
      <c r="U283" s="224"/>
      <c r="V283" s="224"/>
      <c r="W283" s="224"/>
      <c r="X283" s="224"/>
      <c r="Y283" s="224"/>
      <c r="Z283" s="214"/>
      <c r="AA283" s="214"/>
      <c r="AB283" s="214"/>
      <c r="AC283" s="214"/>
      <c r="AD283" s="214"/>
      <c r="AE283" s="214"/>
      <c r="AF283" s="214"/>
      <c r="AG283" s="214" t="s">
        <v>232</v>
      </c>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2" x14ac:dyDescent="0.2">
      <c r="A284" s="221"/>
      <c r="B284" s="222"/>
      <c r="C284" s="255" t="s">
        <v>527</v>
      </c>
      <c r="D284" s="225"/>
      <c r="E284" s="226">
        <v>266.17599999999999</v>
      </c>
      <c r="F284" s="224"/>
      <c r="G284" s="224"/>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234</v>
      </c>
      <c r="AH284" s="214">
        <v>5</v>
      </c>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ht="22.5" outlineLevel="1" x14ac:dyDescent="0.2">
      <c r="A285" s="235">
        <v>36</v>
      </c>
      <c r="B285" s="236" t="s">
        <v>528</v>
      </c>
      <c r="C285" s="253" t="s">
        <v>529</v>
      </c>
      <c r="D285" s="237" t="s">
        <v>294</v>
      </c>
      <c r="E285" s="238">
        <v>266.17599999999999</v>
      </c>
      <c r="F285" s="239"/>
      <c r="G285" s="240">
        <f>ROUND(E285*F285,2)</f>
        <v>0</v>
      </c>
      <c r="H285" s="239"/>
      <c r="I285" s="240">
        <f>ROUND(E285*H285,2)</f>
        <v>0</v>
      </c>
      <c r="J285" s="239"/>
      <c r="K285" s="240">
        <f>ROUND(E285*J285,2)</f>
        <v>0</v>
      </c>
      <c r="L285" s="240">
        <v>15</v>
      </c>
      <c r="M285" s="240">
        <f>G285*(1+L285/100)</f>
        <v>0</v>
      </c>
      <c r="N285" s="238">
        <v>5.0299999999999997E-3</v>
      </c>
      <c r="O285" s="238">
        <f>ROUND(E285*N285,2)</f>
        <v>1.34</v>
      </c>
      <c r="P285" s="238">
        <v>0</v>
      </c>
      <c r="Q285" s="238">
        <f>ROUND(E285*P285,2)</f>
        <v>0</v>
      </c>
      <c r="R285" s="240" t="s">
        <v>477</v>
      </c>
      <c r="S285" s="240" t="s">
        <v>246</v>
      </c>
      <c r="T285" s="241" t="s">
        <v>296</v>
      </c>
      <c r="U285" s="224">
        <v>1.07</v>
      </c>
      <c r="V285" s="224">
        <f>ROUND(E285*U285,2)</f>
        <v>284.81</v>
      </c>
      <c r="W285" s="224"/>
      <c r="X285" s="224" t="s">
        <v>259</v>
      </c>
      <c r="Y285" s="224" t="s">
        <v>229</v>
      </c>
      <c r="Z285" s="214"/>
      <c r="AA285" s="214"/>
      <c r="AB285" s="214"/>
      <c r="AC285" s="214"/>
      <c r="AD285" s="214"/>
      <c r="AE285" s="214"/>
      <c r="AF285" s="214"/>
      <c r="AG285" s="214" t="s">
        <v>260</v>
      </c>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2" x14ac:dyDescent="0.2">
      <c r="A286" s="221"/>
      <c r="B286" s="222"/>
      <c r="C286" s="255" t="s">
        <v>298</v>
      </c>
      <c r="D286" s="225"/>
      <c r="E286" s="226"/>
      <c r="F286" s="224"/>
      <c r="G286" s="224"/>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234</v>
      </c>
      <c r="AH286" s="214">
        <v>0</v>
      </c>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outlineLevel="3" x14ac:dyDescent="0.2">
      <c r="A287" s="221"/>
      <c r="B287" s="222"/>
      <c r="C287" s="255" t="s">
        <v>438</v>
      </c>
      <c r="D287" s="225"/>
      <c r="E287" s="226">
        <v>29.1</v>
      </c>
      <c r="F287" s="224"/>
      <c r="G287" s="224"/>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234</v>
      </c>
      <c r="AH287" s="214">
        <v>0</v>
      </c>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3" x14ac:dyDescent="0.2">
      <c r="A288" s="221"/>
      <c r="B288" s="222"/>
      <c r="C288" s="255" t="s">
        <v>439</v>
      </c>
      <c r="D288" s="225"/>
      <c r="E288" s="226">
        <v>21.32</v>
      </c>
      <c r="F288" s="224"/>
      <c r="G288" s="224"/>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234</v>
      </c>
      <c r="AH288" s="214">
        <v>0</v>
      </c>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3" x14ac:dyDescent="0.2">
      <c r="A289" s="221"/>
      <c r="B289" s="222"/>
      <c r="C289" s="255" t="s">
        <v>301</v>
      </c>
      <c r="D289" s="225"/>
      <c r="E289" s="226"/>
      <c r="F289" s="224"/>
      <c r="G289" s="224"/>
      <c r="H289" s="224"/>
      <c r="I289" s="224"/>
      <c r="J289" s="224"/>
      <c r="K289" s="224"/>
      <c r="L289" s="224"/>
      <c r="M289" s="224"/>
      <c r="N289" s="223"/>
      <c r="O289" s="223"/>
      <c r="P289" s="223"/>
      <c r="Q289" s="223"/>
      <c r="R289" s="224"/>
      <c r="S289" s="224"/>
      <c r="T289" s="224"/>
      <c r="U289" s="224"/>
      <c r="V289" s="224"/>
      <c r="W289" s="224"/>
      <c r="X289" s="224"/>
      <c r="Y289" s="224"/>
      <c r="Z289" s="214"/>
      <c r="AA289" s="214"/>
      <c r="AB289" s="214"/>
      <c r="AC289" s="214"/>
      <c r="AD289" s="214"/>
      <c r="AE289" s="214"/>
      <c r="AF289" s="214"/>
      <c r="AG289" s="214" t="s">
        <v>234</v>
      </c>
      <c r="AH289" s="214">
        <v>0</v>
      </c>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3" x14ac:dyDescent="0.2">
      <c r="A290" s="221"/>
      <c r="B290" s="222"/>
      <c r="C290" s="255" t="s">
        <v>440</v>
      </c>
      <c r="D290" s="225"/>
      <c r="E290" s="226">
        <v>24.76</v>
      </c>
      <c r="F290" s="224"/>
      <c r="G290" s="224"/>
      <c r="H290" s="224"/>
      <c r="I290" s="224"/>
      <c r="J290" s="224"/>
      <c r="K290" s="224"/>
      <c r="L290" s="224"/>
      <c r="M290" s="224"/>
      <c r="N290" s="223"/>
      <c r="O290" s="223"/>
      <c r="P290" s="223"/>
      <c r="Q290" s="223"/>
      <c r="R290" s="224"/>
      <c r="S290" s="224"/>
      <c r="T290" s="224"/>
      <c r="U290" s="224"/>
      <c r="V290" s="224"/>
      <c r="W290" s="224"/>
      <c r="X290" s="224"/>
      <c r="Y290" s="224"/>
      <c r="Z290" s="214"/>
      <c r="AA290" s="214"/>
      <c r="AB290" s="214"/>
      <c r="AC290" s="214"/>
      <c r="AD290" s="214"/>
      <c r="AE290" s="214"/>
      <c r="AF290" s="214"/>
      <c r="AG290" s="214" t="s">
        <v>234</v>
      </c>
      <c r="AH290" s="214">
        <v>0</v>
      </c>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3" x14ac:dyDescent="0.2">
      <c r="A291" s="221"/>
      <c r="B291" s="222"/>
      <c r="C291" s="255" t="s">
        <v>441</v>
      </c>
      <c r="D291" s="225"/>
      <c r="E291" s="226">
        <v>21.616</v>
      </c>
      <c r="F291" s="224"/>
      <c r="G291" s="224"/>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234</v>
      </c>
      <c r="AH291" s="214">
        <v>0</v>
      </c>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3" x14ac:dyDescent="0.2">
      <c r="A292" s="221"/>
      <c r="B292" s="222"/>
      <c r="C292" s="255" t="s">
        <v>442</v>
      </c>
      <c r="D292" s="225"/>
      <c r="E292" s="226">
        <v>23.76</v>
      </c>
      <c r="F292" s="224"/>
      <c r="G292" s="224"/>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234</v>
      </c>
      <c r="AH292" s="214">
        <v>0</v>
      </c>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3" x14ac:dyDescent="0.2">
      <c r="A293" s="221"/>
      <c r="B293" s="222"/>
      <c r="C293" s="255" t="s">
        <v>305</v>
      </c>
      <c r="D293" s="225"/>
      <c r="E293" s="226"/>
      <c r="F293" s="224"/>
      <c r="G293" s="224"/>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234</v>
      </c>
      <c r="AH293" s="214">
        <v>0</v>
      </c>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outlineLevel="3" x14ac:dyDescent="0.2">
      <c r="A294" s="221"/>
      <c r="B294" s="222"/>
      <c r="C294" s="255" t="s">
        <v>443</v>
      </c>
      <c r="D294" s="225"/>
      <c r="E294" s="226">
        <v>24.26</v>
      </c>
      <c r="F294" s="224"/>
      <c r="G294" s="224"/>
      <c r="H294" s="224"/>
      <c r="I294" s="224"/>
      <c r="J294" s="224"/>
      <c r="K294" s="224"/>
      <c r="L294" s="224"/>
      <c r="M294" s="224"/>
      <c r="N294" s="223"/>
      <c r="O294" s="223"/>
      <c r="P294" s="223"/>
      <c r="Q294" s="223"/>
      <c r="R294" s="224"/>
      <c r="S294" s="224"/>
      <c r="T294" s="224"/>
      <c r="U294" s="224"/>
      <c r="V294" s="224"/>
      <c r="W294" s="224"/>
      <c r="X294" s="224"/>
      <c r="Y294" s="224"/>
      <c r="Z294" s="214"/>
      <c r="AA294" s="214"/>
      <c r="AB294" s="214"/>
      <c r="AC294" s="214"/>
      <c r="AD294" s="214"/>
      <c r="AE294" s="214"/>
      <c r="AF294" s="214"/>
      <c r="AG294" s="214" t="s">
        <v>234</v>
      </c>
      <c r="AH294" s="214">
        <v>0</v>
      </c>
      <c r="AI294" s="214"/>
      <c r="AJ294" s="214"/>
      <c r="AK294" s="214"/>
      <c r="AL294" s="214"/>
      <c r="AM294" s="214"/>
      <c r="AN294" s="214"/>
      <c r="AO294" s="214"/>
      <c r="AP294" s="214"/>
      <c r="AQ294" s="214"/>
      <c r="AR294" s="214"/>
      <c r="AS294" s="214"/>
      <c r="AT294" s="214"/>
      <c r="AU294" s="214"/>
      <c r="AV294" s="214"/>
      <c r="AW294" s="214"/>
      <c r="AX294" s="214"/>
      <c r="AY294" s="214"/>
      <c r="AZ294" s="214"/>
      <c r="BA294" s="214"/>
      <c r="BB294" s="214"/>
      <c r="BC294" s="214"/>
      <c r="BD294" s="214"/>
      <c r="BE294" s="214"/>
      <c r="BF294" s="214"/>
      <c r="BG294" s="214"/>
      <c r="BH294" s="214"/>
    </row>
    <row r="295" spans="1:60" outlineLevel="3" x14ac:dyDescent="0.2">
      <c r="A295" s="221"/>
      <c r="B295" s="222"/>
      <c r="C295" s="255" t="s">
        <v>444</v>
      </c>
      <c r="D295" s="225"/>
      <c r="E295" s="226">
        <v>23.9</v>
      </c>
      <c r="F295" s="224"/>
      <c r="G295" s="224"/>
      <c r="H295" s="224"/>
      <c r="I295" s="224"/>
      <c r="J295" s="224"/>
      <c r="K295" s="224"/>
      <c r="L295" s="224"/>
      <c r="M295" s="224"/>
      <c r="N295" s="223"/>
      <c r="O295" s="223"/>
      <c r="P295" s="223"/>
      <c r="Q295" s="223"/>
      <c r="R295" s="224"/>
      <c r="S295" s="224"/>
      <c r="T295" s="224"/>
      <c r="U295" s="224"/>
      <c r="V295" s="224"/>
      <c r="W295" s="224"/>
      <c r="X295" s="224"/>
      <c r="Y295" s="224"/>
      <c r="Z295" s="214"/>
      <c r="AA295" s="214"/>
      <c r="AB295" s="214"/>
      <c r="AC295" s="214"/>
      <c r="AD295" s="214"/>
      <c r="AE295" s="214"/>
      <c r="AF295" s="214"/>
      <c r="AG295" s="214" t="s">
        <v>234</v>
      </c>
      <c r="AH295" s="214">
        <v>0</v>
      </c>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3" x14ac:dyDescent="0.2">
      <c r="A296" s="221"/>
      <c r="B296" s="222"/>
      <c r="C296" s="255" t="s">
        <v>445</v>
      </c>
      <c r="D296" s="225"/>
      <c r="E296" s="226">
        <v>23.8</v>
      </c>
      <c r="F296" s="224"/>
      <c r="G296" s="224"/>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234</v>
      </c>
      <c r="AH296" s="214">
        <v>0</v>
      </c>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outlineLevel="3" x14ac:dyDescent="0.2">
      <c r="A297" s="221"/>
      <c r="B297" s="222"/>
      <c r="C297" s="255" t="s">
        <v>446</v>
      </c>
      <c r="D297" s="225"/>
      <c r="E297" s="226">
        <v>24.46</v>
      </c>
      <c r="F297" s="224"/>
      <c r="G297" s="224"/>
      <c r="H297" s="224"/>
      <c r="I297" s="224"/>
      <c r="J297" s="224"/>
      <c r="K297" s="224"/>
      <c r="L297" s="224"/>
      <c r="M297" s="224"/>
      <c r="N297" s="223"/>
      <c r="O297" s="223"/>
      <c r="P297" s="223"/>
      <c r="Q297" s="223"/>
      <c r="R297" s="224"/>
      <c r="S297" s="224"/>
      <c r="T297" s="224"/>
      <c r="U297" s="224"/>
      <c r="V297" s="224"/>
      <c r="W297" s="224"/>
      <c r="X297" s="224"/>
      <c r="Y297" s="224"/>
      <c r="Z297" s="214"/>
      <c r="AA297" s="214"/>
      <c r="AB297" s="214"/>
      <c r="AC297" s="214"/>
      <c r="AD297" s="214"/>
      <c r="AE297" s="214"/>
      <c r="AF297" s="214"/>
      <c r="AG297" s="214" t="s">
        <v>234</v>
      </c>
      <c r="AH297" s="214">
        <v>0</v>
      </c>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3" x14ac:dyDescent="0.2">
      <c r="A298" s="221"/>
      <c r="B298" s="222"/>
      <c r="C298" s="255" t="s">
        <v>310</v>
      </c>
      <c r="D298" s="225"/>
      <c r="E298" s="226"/>
      <c r="F298" s="224"/>
      <c r="G298" s="224"/>
      <c r="H298" s="224"/>
      <c r="I298" s="224"/>
      <c r="J298" s="224"/>
      <c r="K298" s="224"/>
      <c r="L298" s="224"/>
      <c r="M298" s="224"/>
      <c r="N298" s="223"/>
      <c r="O298" s="223"/>
      <c r="P298" s="223"/>
      <c r="Q298" s="223"/>
      <c r="R298" s="224"/>
      <c r="S298" s="224"/>
      <c r="T298" s="224"/>
      <c r="U298" s="224"/>
      <c r="V298" s="224"/>
      <c r="W298" s="224"/>
      <c r="X298" s="224"/>
      <c r="Y298" s="224"/>
      <c r="Z298" s="214"/>
      <c r="AA298" s="214"/>
      <c r="AB298" s="214"/>
      <c r="AC298" s="214"/>
      <c r="AD298" s="214"/>
      <c r="AE298" s="214"/>
      <c r="AF298" s="214"/>
      <c r="AG298" s="214" t="s">
        <v>234</v>
      </c>
      <c r="AH298" s="214">
        <v>0</v>
      </c>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3" x14ac:dyDescent="0.2">
      <c r="A299" s="221"/>
      <c r="B299" s="222"/>
      <c r="C299" s="255" t="s">
        <v>447</v>
      </c>
      <c r="D299" s="225"/>
      <c r="E299" s="226">
        <v>24.66</v>
      </c>
      <c r="F299" s="224"/>
      <c r="G299" s="224"/>
      <c r="H299" s="224"/>
      <c r="I299" s="224"/>
      <c r="J299" s="224"/>
      <c r="K299" s="224"/>
      <c r="L299" s="224"/>
      <c r="M299" s="224"/>
      <c r="N299" s="223"/>
      <c r="O299" s="223"/>
      <c r="P299" s="223"/>
      <c r="Q299" s="223"/>
      <c r="R299" s="224"/>
      <c r="S299" s="224"/>
      <c r="T299" s="224"/>
      <c r="U299" s="224"/>
      <c r="V299" s="224"/>
      <c r="W299" s="224"/>
      <c r="X299" s="224"/>
      <c r="Y299" s="224"/>
      <c r="Z299" s="214"/>
      <c r="AA299" s="214"/>
      <c r="AB299" s="214"/>
      <c r="AC299" s="214"/>
      <c r="AD299" s="214"/>
      <c r="AE299" s="214"/>
      <c r="AF299" s="214"/>
      <c r="AG299" s="214" t="s">
        <v>234</v>
      </c>
      <c r="AH299" s="214">
        <v>0</v>
      </c>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3" x14ac:dyDescent="0.2">
      <c r="A300" s="221"/>
      <c r="B300" s="222"/>
      <c r="C300" s="255" t="s">
        <v>448</v>
      </c>
      <c r="D300" s="225"/>
      <c r="E300" s="226">
        <v>24.54</v>
      </c>
      <c r="F300" s="224"/>
      <c r="G300" s="224"/>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234</v>
      </c>
      <c r="AH300" s="214">
        <v>0</v>
      </c>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ht="22.5" outlineLevel="1" x14ac:dyDescent="0.2">
      <c r="A301" s="235">
        <v>37</v>
      </c>
      <c r="B301" s="236" t="s">
        <v>530</v>
      </c>
      <c r="C301" s="253" t="s">
        <v>531</v>
      </c>
      <c r="D301" s="237" t="s">
        <v>294</v>
      </c>
      <c r="E301" s="238">
        <v>292.79360000000003</v>
      </c>
      <c r="F301" s="239"/>
      <c r="G301" s="240">
        <f>ROUND(E301*F301,2)</f>
        <v>0</v>
      </c>
      <c r="H301" s="239"/>
      <c r="I301" s="240">
        <f>ROUND(E301*H301,2)</f>
        <v>0</v>
      </c>
      <c r="J301" s="239"/>
      <c r="K301" s="240">
        <f>ROUND(E301*J301,2)</f>
        <v>0</v>
      </c>
      <c r="L301" s="240">
        <v>15</v>
      </c>
      <c r="M301" s="240">
        <f>G301*(1+L301/100)</f>
        <v>0</v>
      </c>
      <c r="N301" s="238">
        <v>1.2200000000000001E-2</v>
      </c>
      <c r="O301" s="238">
        <f>ROUND(E301*N301,2)</f>
        <v>3.57</v>
      </c>
      <c r="P301" s="238">
        <v>0</v>
      </c>
      <c r="Q301" s="238">
        <f>ROUND(E301*P301,2)</f>
        <v>0</v>
      </c>
      <c r="R301" s="240" t="s">
        <v>469</v>
      </c>
      <c r="S301" s="240" t="s">
        <v>246</v>
      </c>
      <c r="T301" s="241" t="s">
        <v>296</v>
      </c>
      <c r="U301" s="224">
        <v>0</v>
      </c>
      <c r="V301" s="224">
        <f>ROUND(E301*U301,2)</f>
        <v>0</v>
      </c>
      <c r="W301" s="224"/>
      <c r="X301" s="224" t="s">
        <v>470</v>
      </c>
      <c r="Y301" s="224" t="s">
        <v>229</v>
      </c>
      <c r="Z301" s="214"/>
      <c r="AA301" s="214"/>
      <c r="AB301" s="214"/>
      <c r="AC301" s="214"/>
      <c r="AD301" s="214"/>
      <c r="AE301" s="214"/>
      <c r="AF301" s="214"/>
      <c r="AG301" s="214" t="s">
        <v>471</v>
      </c>
      <c r="AH301" s="214"/>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2" x14ac:dyDescent="0.2">
      <c r="A302" s="221"/>
      <c r="B302" s="222"/>
      <c r="C302" s="254" t="s">
        <v>499</v>
      </c>
      <c r="D302" s="242"/>
      <c r="E302" s="242"/>
      <c r="F302" s="242"/>
      <c r="G302" s="242"/>
      <c r="H302" s="224"/>
      <c r="I302" s="224"/>
      <c r="J302" s="224"/>
      <c r="K302" s="224"/>
      <c r="L302" s="224"/>
      <c r="M302" s="224"/>
      <c r="N302" s="223"/>
      <c r="O302" s="223"/>
      <c r="P302" s="223"/>
      <c r="Q302" s="223"/>
      <c r="R302" s="224"/>
      <c r="S302" s="224"/>
      <c r="T302" s="224"/>
      <c r="U302" s="224"/>
      <c r="V302" s="224"/>
      <c r="W302" s="224"/>
      <c r="X302" s="224"/>
      <c r="Y302" s="224"/>
      <c r="Z302" s="214"/>
      <c r="AA302" s="214"/>
      <c r="AB302" s="214"/>
      <c r="AC302" s="214"/>
      <c r="AD302" s="214"/>
      <c r="AE302" s="214"/>
      <c r="AF302" s="214"/>
      <c r="AG302" s="214" t="s">
        <v>232</v>
      </c>
      <c r="AH302" s="214"/>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outlineLevel="2" x14ac:dyDescent="0.2">
      <c r="A303" s="221"/>
      <c r="B303" s="222"/>
      <c r="C303" s="268" t="s">
        <v>500</v>
      </c>
      <c r="D303" s="263"/>
      <c r="E303" s="264"/>
      <c r="F303" s="224"/>
      <c r="G303" s="224"/>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234</v>
      </c>
      <c r="AH303" s="214"/>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outlineLevel="3" x14ac:dyDescent="0.2">
      <c r="A304" s="221"/>
      <c r="B304" s="222"/>
      <c r="C304" s="269" t="s">
        <v>501</v>
      </c>
      <c r="D304" s="263"/>
      <c r="E304" s="264"/>
      <c r="F304" s="224"/>
      <c r="G304" s="224"/>
      <c r="H304" s="224"/>
      <c r="I304" s="224"/>
      <c r="J304" s="224"/>
      <c r="K304" s="224"/>
      <c r="L304" s="224"/>
      <c r="M304" s="224"/>
      <c r="N304" s="223"/>
      <c r="O304" s="223"/>
      <c r="P304" s="223"/>
      <c r="Q304" s="223"/>
      <c r="R304" s="224"/>
      <c r="S304" s="224"/>
      <c r="T304" s="224"/>
      <c r="U304" s="224"/>
      <c r="V304" s="224"/>
      <c r="W304" s="224"/>
      <c r="X304" s="224"/>
      <c r="Y304" s="224"/>
      <c r="Z304" s="214"/>
      <c r="AA304" s="214"/>
      <c r="AB304" s="214"/>
      <c r="AC304" s="214"/>
      <c r="AD304" s="214"/>
      <c r="AE304" s="214"/>
      <c r="AF304" s="214"/>
      <c r="AG304" s="214" t="s">
        <v>234</v>
      </c>
      <c r="AH304" s="214">
        <v>2</v>
      </c>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outlineLevel="3" x14ac:dyDescent="0.2">
      <c r="A305" s="221"/>
      <c r="B305" s="222"/>
      <c r="C305" s="269" t="s">
        <v>532</v>
      </c>
      <c r="D305" s="263"/>
      <c r="E305" s="264">
        <v>29.1</v>
      </c>
      <c r="F305" s="224"/>
      <c r="G305" s="224"/>
      <c r="H305" s="224"/>
      <c r="I305" s="224"/>
      <c r="J305" s="224"/>
      <c r="K305" s="224"/>
      <c r="L305" s="224"/>
      <c r="M305" s="224"/>
      <c r="N305" s="223"/>
      <c r="O305" s="223"/>
      <c r="P305" s="223"/>
      <c r="Q305" s="223"/>
      <c r="R305" s="224"/>
      <c r="S305" s="224"/>
      <c r="T305" s="224"/>
      <c r="U305" s="224"/>
      <c r="V305" s="224"/>
      <c r="W305" s="224"/>
      <c r="X305" s="224"/>
      <c r="Y305" s="224"/>
      <c r="Z305" s="214"/>
      <c r="AA305" s="214"/>
      <c r="AB305" s="214"/>
      <c r="AC305" s="214"/>
      <c r="AD305" s="214"/>
      <c r="AE305" s="214"/>
      <c r="AF305" s="214"/>
      <c r="AG305" s="214" t="s">
        <v>234</v>
      </c>
      <c r="AH305" s="214">
        <v>2</v>
      </c>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3" x14ac:dyDescent="0.2">
      <c r="A306" s="221"/>
      <c r="B306" s="222"/>
      <c r="C306" s="269" t="s">
        <v>533</v>
      </c>
      <c r="D306" s="263"/>
      <c r="E306" s="264">
        <v>21.32</v>
      </c>
      <c r="F306" s="224"/>
      <c r="G306" s="224"/>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234</v>
      </c>
      <c r="AH306" s="214">
        <v>2</v>
      </c>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3" x14ac:dyDescent="0.2">
      <c r="A307" s="221"/>
      <c r="B307" s="222"/>
      <c r="C307" s="269" t="s">
        <v>504</v>
      </c>
      <c r="D307" s="263"/>
      <c r="E307" s="264"/>
      <c r="F307" s="224"/>
      <c r="G307" s="224"/>
      <c r="H307" s="224"/>
      <c r="I307" s="224"/>
      <c r="J307" s="224"/>
      <c r="K307" s="224"/>
      <c r="L307" s="224"/>
      <c r="M307" s="224"/>
      <c r="N307" s="223"/>
      <c r="O307" s="223"/>
      <c r="P307" s="223"/>
      <c r="Q307" s="223"/>
      <c r="R307" s="224"/>
      <c r="S307" s="224"/>
      <c r="T307" s="224"/>
      <c r="U307" s="224"/>
      <c r="V307" s="224"/>
      <c r="W307" s="224"/>
      <c r="X307" s="224"/>
      <c r="Y307" s="224"/>
      <c r="Z307" s="214"/>
      <c r="AA307" s="214"/>
      <c r="AB307" s="214"/>
      <c r="AC307" s="214"/>
      <c r="AD307" s="214"/>
      <c r="AE307" s="214"/>
      <c r="AF307" s="214"/>
      <c r="AG307" s="214" t="s">
        <v>234</v>
      </c>
      <c r="AH307" s="214">
        <v>2</v>
      </c>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3" x14ac:dyDescent="0.2">
      <c r="A308" s="221"/>
      <c r="B308" s="222"/>
      <c r="C308" s="269" t="s">
        <v>534</v>
      </c>
      <c r="D308" s="263"/>
      <c r="E308" s="264">
        <v>24.76</v>
      </c>
      <c r="F308" s="224"/>
      <c r="G308" s="224"/>
      <c r="H308" s="224"/>
      <c r="I308" s="224"/>
      <c r="J308" s="224"/>
      <c r="K308" s="224"/>
      <c r="L308" s="224"/>
      <c r="M308" s="224"/>
      <c r="N308" s="223"/>
      <c r="O308" s="223"/>
      <c r="P308" s="223"/>
      <c r="Q308" s="223"/>
      <c r="R308" s="224"/>
      <c r="S308" s="224"/>
      <c r="T308" s="224"/>
      <c r="U308" s="224"/>
      <c r="V308" s="224"/>
      <c r="W308" s="224"/>
      <c r="X308" s="224"/>
      <c r="Y308" s="224"/>
      <c r="Z308" s="214"/>
      <c r="AA308" s="214"/>
      <c r="AB308" s="214"/>
      <c r="AC308" s="214"/>
      <c r="AD308" s="214"/>
      <c r="AE308" s="214"/>
      <c r="AF308" s="214"/>
      <c r="AG308" s="214" t="s">
        <v>234</v>
      </c>
      <c r="AH308" s="214">
        <v>2</v>
      </c>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outlineLevel="3" x14ac:dyDescent="0.2">
      <c r="A309" s="221"/>
      <c r="B309" s="222"/>
      <c r="C309" s="269" t="s">
        <v>535</v>
      </c>
      <c r="D309" s="263"/>
      <c r="E309" s="264">
        <v>21.616</v>
      </c>
      <c r="F309" s="224"/>
      <c r="G309" s="224"/>
      <c r="H309" s="224"/>
      <c r="I309" s="224"/>
      <c r="J309" s="224"/>
      <c r="K309" s="224"/>
      <c r="L309" s="224"/>
      <c r="M309" s="224"/>
      <c r="N309" s="223"/>
      <c r="O309" s="223"/>
      <c r="P309" s="223"/>
      <c r="Q309" s="223"/>
      <c r="R309" s="224"/>
      <c r="S309" s="224"/>
      <c r="T309" s="224"/>
      <c r="U309" s="224"/>
      <c r="V309" s="224"/>
      <c r="W309" s="224"/>
      <c r="X309" s="224"/>
      <c r="Y309" s="224"/>
      <c r="Z309" s="214"/>
      <c r="AA309" s="214"/>
      <c r="AB309" s="214"/>
      <c r="AC309" s="214"/>
      <c r="AD309" s="214"/>
      <c r="AE309" s="214"/>
      <c r="AF309" s="214"/>
      <c r="AG309" s="214" t="s">
        <v>234</v>
      </c>
      <c r="AH309" s="214">
        <v>2</v>
      </c>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3" x14ac:dyDescent="0.2">
      <c r="A310" s="221"/>
      <c r="B310" s="222"/>
      <c r="C310" s="269" t="s">
        <v>536</v>
      </c>
      <c r="D310" s="263"/>
      <c r="E310" s="264">
        <v>23.76</v>
      </c>
      <c r="F310" s="224"/>
      <c r="G310" s="224"/>
      <c r="H310" s="224"/>
      <c r="I310" s="224"/>
      <c r="J310" s="224"/>
      <c r="K310" s="224"/>
      <c r="L310" s="224"/>
      <c r="M310" s="224"/>
      <c r="N310" s="223"/>
      <c r="O310" s="223"/>
      <c r="P310" s="223"/>
      <c r="Q310" s="223"/>
      <c r="R310" s="224"/>
      <c r="S310" s="224"/>
      <c r="T310" s="224"/>
      <c r="U310" s="224"/>
      <c r="V310" s="224"/>
      <c r="W310" s="224"/>
      <c r="X310" s="224"/>
      <c r="Y310" s="224"/>
      <c r="Z310" s="214"/>
      <c r="AA310" s="214"/>
      <c r="AB310" s="214"/>
      <c r="AC310" s="214"/>
      <c r="AD310" s="214"/>
      <c r="AE310" s="214"/>
      <c r="AF310" s="214"/>
      <c r="AG310" s="214" t="s">
        <v>234</v>
      </c>
      <c r="AH310" s="214">
        <v>2</v>
      </c>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3" x14ac:dyDescent="0.2">
      <c r="A311" s="221"/>
      <c r="B311" s="222"/>
      <c r="C311" s="269" t="s">
        <v>508</v>
      </c>
      <c r="D311" s="263"/>
      <c r="E311" s="264"/>
      <c r="F311" s="224"/>
      <c r="G311" s="224"/>
      <c r="H311" s="224"/>
      <c r="I311" s="224"/>
      <c r="J311" s="224"/>
      <c r="K311" s="224"/>
      <c r="L311" s="224"/>
      <c r="M311" s="224"/>
      <c r="N311" s="223"/>
      <c r="O311" s="223"/>
      <c r="P311" s="223"/>
      <c r="Q311" s="223"/>
      <c r="R311" s="224"/>
      <c r="S311" s="224"/>
      <c r="T311" s="224"/>
      <c r="U311" s="224"/>
      <c r="V311" s="224"/>
      <c r="W311" s="224"/>
      <c r="X311" s="224"/>
      <c r="Y311" s="224"/>
      <c r="Z311" s="214"/>
      <c r="AA311" s="214"/>
      <c r="AB311" s="214"/>
      <c r="AC311" s="214"/>
      <c r="AD311" s="214"/>
      <c r="AE311" s="214"/>
      <c r="AF311" s="214"/>
      <c r="AG311" s="214" t="s">
        <v>234</v>
      </c>
      <c r="AH311" s="214">
        <v>2</v>
      </c>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outlineLevel="3" x14ac:dyDescent="0.2">
      <c r="A312" s="221"/>
      <c r="B312" s="222"/>
      <c r="C312" s="269" t="s">
        <v>537</v>
      </c>
      <c r="D312" s="263"/>
      <c r="E312" s="264">
        <v>24.26</v>
      </c>
      <c r="F312" s="224"/>
      <c r="G312" s="224"/>
      <c r="H312" s="224"/>
      <c r="I312" s="224"/>
      <c r="J312" s="224"/>
      <c r="K312" s="224"/>
      <c r="L312" s="224"/>
      <c r="M312" s="224"/>
      <c r="N312" s="223"/>
      <c r="O312" s="223"/>
      <c r="P312" s="223"/>
      <c r="Q312" s="223"/>
      <c r="R312" s="224"/>
      <c r="S312" s="224"/>
      <c r="T312" s="224"/>
      <c r="U312" s="224"/>
      <c r="V312" s="224"/>
      <c r="W312" s="224"/>
      <c r="X312" s="224"/>
      <c r="Y312" s="224"/>
      <c r="Z312" s="214"/>
      <c r="AA312" s="214"/>
      <c r="AB312" s="214"/>
      <c r="AC312" s="214"/>
      <c r="AD312" s="214"/>
      <c r="AE312" s="214"/>
      <c r="AF312" s="214"/>
      <c r="AG312" s="214" t="s">
        <v>234</v>
      </c>
      <c r="AH312" s="214">
        <v>2</v>
      </c>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outlineLevel="3" x14ac:dyDescent="0.2">
      <c r="A313" s="221"/>
      <c r="B313" s="222"/>
      <c r="C313" s="269" t="s">
        <v>538</v>
      </c>
      <c r="D313" s="263"/>
      <c r="E313" s="264">
        <v>23.9</v>
      </c>
      <c r="F313" s="224"/>
      <c r="G313" s="224"/>
      <c r="H313" s="224"/>
      <c r="I313" s="224"/>
      <c r="J313" s="224"/>
      <c r="K313" s="224"/>
      <c r="L313" s="224"/>
      <c r="M313" s="224"/>
      <c r="N313" s="223"/>
      <c r="O313" s="223"/>
      <c r="P313" s="223"/>
      <c r="Q313" s="223"/>
      <c r="R313" s="224"/>
      <c r="S313" s="224"/>
      <c r="T313" s="224"/>
      <c r="U313" s="224"/>
      <c r="V313" s="224"/>
      <c r="W313" s="224"/>
      <c r="X313" s="224"/>
      <c r="Y313" s="224"/>
      <c r="Z313" s="214"/>
      <c r="AA313" s="214"/>
      <c r="AB313" s="214"/>
      <c r="AC313" s="214"/>
      <c r="AD313" s="214"/>
      <c r="AE313" s="214"/>
      <c r="AF313" s="214"/>
      <c r="AG313" s="214" t="s">
        <v>234</v>
      </c>
      <c r="AH313" s="214">
        <v>2</v>
      </c>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3" x14ac:dyDescent="0.2">
      <c r="A314" s="221"/>
      <c r="B314" s="222"/>
      <c r="C314" s="269" t="s">
        <v>539</v>
      </c>
      <c r="D314" s="263"/>
      <c r="E314" s="264">
        <v>23.8</v>
      </c>
      <c r="F314" s="224"/>
      <c r="G314" s="224"/>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234</v>
      </c>
      <c r="AH314" s="214">
        <v>2</v>
      </c>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outlineLevel="3" x14ac:dyDescent="0.2">
      <c r="A315" s="221"/>
      <c r="B315" s="222"/>
      <c r="C315" s="269" t="s">
        <v>540</v>
      </c>
      <c r="D315" s="263"/>
      <c r="E315" s="264">
        <v>24.46</v>
      </c>
      <c r="F315" s="224"/>
      <c r="G315" s="224"/>
      <c r="H315" s="224"/>
      <c r="I315" s="224"/>
      <c r="J315" s="224"/>
      <c r="K315" s="224"/>
      <c r="L315" s="224"/>
      <c r="M315" s="224"/>
      <c r="N315" s="223"/>
      <c r="O315" s="223"/>
      <c r="P315" s="223"/>
      <c r="Q315" s="223"/>
      <c r="R315" s="224"/>
      <c r="S315" s="224"/>
      <c r="T315" s="224"/>
      <c r="U315" s="224"/>
      <c r="V315" s="224"/>
      <c r="W315" s="224"/>
      <c r="X315" s="224"/>
      <c r="Y315" s="224"/>
      <c r="Z315" s="214"/>
      <c r="AA315" s="214"/>
      <c r="AB315" s="214"/>
      <c r="AC315" s="214"/>
      <c r="AD315" s="214"/>
      <c r="AE315" s="214"/>
      <c r="AF315" s="214"/>
      <c r="AG315" s="214" t="s">
        <v>234</v>
      </c>
      <c r="AH315" s="214">
        <v>2</v>
      </c>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outlineLevel="3" x14ac:dyDescent="0.2">
      <c r="A316" s="221"/>
      <c r="B316" s="222"/>
      <c r="C316" s="269" t="s">
        <v>513</v>
      </c>
      <c r="D316" s="263"/>
      <c r="E316" s="264"/>
      <c r="F316" s="224"/>
      <c r="G316" s="224"/>
      <c r="H316" s="224"/>
      <c r="I316" s="224"/>
      <c r="J316" s="224"/>
      <c r="K316" s="224"/>
      <c r="L316" s="224"/>
      <c r="M316" s="224"/>
      <c r="N316" s="223"/>
      <c r="O316" s="223"/>
      <c r="P316" s="223"/>
      <c r="Q316" s="223"/>
      <c r="R316" s="224"/>
      <c r="S316" s="224"/>
      <c r="T316" s="224"/>
      <c r="U316" s="224"/>
      <c r="V316" s="224"/>
      <c r="W316" s="224"/>
      <c r="X316" s="224"/>
      <c r="Y316" s="224"/>
      <c r="Z316" s="214"/>
      <c r="AA316" s="214"/>
      <c r="AB316" s="214"/>
      <c r="AC316" s="214"/>
      <c r="AD316" s="214"/>
      <c r="AE316" s="214"/>
      <c r="AF316" s="214"/>
      <c r="AG316" s="214" t="s">
        <v>234</v>
      </c>
      <c r="AH316" s="214">
        <v>2</v>
      </c>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outlineLevel="3" x14ac:dyDescent="0.2">
      <c r="A317" s="221"/>
      <c r="B317" s="222"/>
      <c r="C317" s="269" t="s">
        <v>541</v>
      </c>
      <c r="D317" s="263"/>
      <c r="E317" s="264">
        <v>24.66</v>
      </c>
      <c r="F317" s="224"/>
      <c r="G317" s="224"/>
      <c r="H317" s="224"/>
      <c r="I317" s="224"/>
      <c r="J317" s="224"/>
      <c r="K317" s="224"/>
      <c r="L317" s="224"/>
      <c r="M317" s="224"/>
      <c r="N317" s="223"/>
      <c r="O317" s="223"/>
      <c r="P317" s="223"/>
      <c r="Q317" s="223"/>
      <c r="R317" s="224"/>
      <c r="S317" s="224"/>
      <c r="T317" s="224"/>
      <c r="U317" s="224"/>
      <c r="V317" s="224"/>
      <c r="W317" s="224"/>
      <c r="X317" s="224"/>
      <c r="Y317" s="224"/>
      <c r="Z317" s="214"/>
      <c r="AA317" s="214"/>
      <c r="AB317" s="214"/>
      <c r="AC317" s="214"/>
      <c r="AD317" s="214"/>
      <c r="AE317" s="214"/>
      <c r="AF317" s="214"/>
      <c r="AG317" s="214" t="s">
        <v>234</v>
      </c>
      <c r="AH317" s="214">
        <v>2</v>
      </c>
      <c r="AI317" s="214"/>
      <c r="AJ317" s="214"/>
      <c r="AK317" s="214"/>
      <c r="AL317" s="214"/>
      <c r="AM317" s="214"/>
      <c r="AN317" s="214"/>
      <c r="AO317" s="214"/>
      <c r="AP317" s="214"/>
      <c r="AQ317" s="214"/>
      <c r="AR317" s="214"/>
      <c r="AS317" s="214"/>
      <c r="AT317" s="214"/>
      <c r="AU317" s="214"/>
      <c r="AV317" s="214"/>
      <c r="AW317" s="214"/>
      <c r="AX317" s="214"/>
      <c r="AY317" s="214"/>
      <c r="AZ317" s="214"/>
      <c r="BA317" s="214"/>
      <c r="BB317" s="214"/>
      <c r="BC317" s="214"/>
      <c r="BD317" s="214"/>
      <c r="BE317" s="214"/>
      <c r="BF317" s="214"/>
      <c r="BG317" s="214"/>
      <c r="BH317" s="214"/>
    </row>
    <row r="318" spans="1:60" outlineLevel="3" x14ac:dyDescent="0.2">
      <c r="A318" s="221"/>
      <c r="B318" s="222"/>
      <c r="C318" s="269" t="s">
        <v>542</v>
      </c>
      <c r="D318" s="263"/>
      <c r="E318" s="264">
        <v>24.54</v>
      </c>
      <c r="F318" s="224"/>
      <c r="G318" s="224"/>
      <c r="H318" s="224"/>
      <c r="I318" s="224"/>
      <c r="J318" s="224"/>
      <c r="K318" s="224"/>
      <c r="L318" s="224"/>
      <c r="M318" s="224"/>
      <c r="N318" s="223"/>
      <c r="O318" s="223"/>
      <c r="P318" s="223"/>
      <c r="Q318" s="223"/>
      <c r="R318" s="224"/>
      <c r="S318" s="224"/>
      <c r="T318" s="224"/>
      <c r="U318" s="224"/>
      <c r="V318" s="224"/>
      <c r="W318" s="224"/>
      <c r="X318" s="224"/>
      <c r="Y318" s="224"/>
      <c r="Z318" s="214"/>
      <c r="AA318" s="214"/>
      <c r="AB318" s="214"/>
      <c r="AC318" s="214"/>
      <c r="AD318" s="214"/>
      <c r="AE318" s="214"/>
      <c r="AF318" s="214"/>
      <c r="AG318" s="214" t="s">
        <v>234</v>
      </c>
      <c r="AH318" s="214">
        <v>2</v>
      </c>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3" x14ac:dyDescent="0.2">
      <c r="A319" s="221"/>
      <c r="B319" s="222"/>
      <c r="C319" s="268" t="s">
        <v>516</v>
      </c>
      <c r="D319" s="263"/>
      <c r="E319" s="264"/>
      <c r="F319" s="224"/>
      <c r="G319" s="224"/>
      <c r="H319" s="224"/>
      <c r="I319" s="224"/>
      <c r="J319" s="224"/>
      <c r="K319" s="224"/>
      <c r="L319" s="224"/>
      <c r="M319" s="224"/>
      <c r="N319" s="223"/>
      <c r="O319" s="223"/>
      <c r="P319" s="223"/>
      <c r="Q319" s="223"/>
      <c r="R319" s="224"/>
      <c r="S319" s="224"/>
      <c r="T319" s="224"/>
      <c r="U319" s="224"/>
      <c r="V319" s="224"/>
      <c r="W319" s="224"/>
      <c r="X319" s="224"/>
      <c r="Y319" s="224"/>
      <c r="Z319" s="214"/>
      <c r="AA319" s="214"/>
      <c r="AB319" s="214"/>
      <c r="AC319" s="214"/>
      <c r="AD319" s="214"/>
      <c r="AE319" s="214"/>
      <c r="AF319" s="214"/>
      <c r="AG319" s="214" t="s">
        <v>234</v>
      </c>
      <c r="AH319" s="214"/>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3" x14ac:dyDescent="0.2">
      <c r="A320" s="221"/>
      <c r="B320" s="222"/>
      <c r="C320" s="255" t="s">
        <v>543</v>
      </c>
      <c r="D320" s="225"/>
      <c r="E320" s="226">
        <v>292.79360000000003</v>
      </c>
      <c r="F320" s="224"/>
      <c r="G320" s="224"/>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234</v>
      </c>
      <c r="AH320" s="214">
        <v>0</v>
      </c>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1" x14ac:dyDescent="0.2">
      <c r="A321" s="245">
        <v>38</v>
      </c>
      <c r="B321" s="246" t="s">
        <v>544</v>
      </c>
      <c r="C321" s="257" t="s">
        <v>545</v>
      </c>
      <c r="D321" s="247" t="s">
        <v>453</v>
      </c>
      <c r="E321" s="248">
        <v>4.9535400000000003</v>
      </c>
      <c r="F321" s="249"/>
      <c r="G321" s="250">
        <f>ROUND(E321*F321,2)</f>
        <v>0</v>
      </c>
      <c r="H321" s="249"/>
      <c r="I321" s="250">
        <f>ROUND(E321*H321,2)</f>
        <v>0</v>
      </c>
      <c r="J321" s="249"/>
      <c r="K321" s="250">
        <f>ROUND(E321*J321,2)</f>
        <v>0</v>
      </c>
      <c r="L321" s="250">
        <v>15</v>
      </c>
      <c r="M321" s="250">
        <f>G321*(1+L321/100)</f>
        <v>0</v>
      </c>
      <c r="N321" s="248">
        <v>0</v>
      </c>
      <c r="O321" s="248">
        <f>ROUND(E321*N321,2)</f>
        <v>0</v>
      </c>
      <c r="P321" s="248">
        <v>0</v>
      </c>
      <c r="Q321" s="248">
        <f>ROUND(E321*P321,2)</f>
        <v>0</v>
      </c>
      <c r="R321" s="250" t="s">
        <v>477</v>
      </c>
      <c r="S321" s="250" t="s">
        <v>246</v>
      </c>
      <c r="T321" s="251" t="s">
        <v>296</v>
      </c>
      <c r="U321" s="224">
        <v>1.31</v>
      </c>
      <c r="V321" s="224">
        <f>ROUND(E321*U321,2)</f>
        <v>6.49</v>
      </c>
      <c r="W321" s="224"/>
      <c r="X321" s="224" t="s">
        <v>454</v>
      </c>
      <c r="Y321" s="224" t="s">
        <v>229</v>
      </c>
      <c r="Z321" s="214"/>
      <c r="AA321" s="214"/>
      <c r="AB321" s="214"/>
      <c r="AC321" s="214"/>
      <c r="AD321" s="214"/>
      <c r="AE321" s="214"/>
      <c r="AF321" s="214"/>
      <c r="AG321" s="214" t="s">
        <v>455</v>
      </c>
      <c r="AH321" s="214"/>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x14ac:dyDescent="0.2">
      <c r="A322" s="228" t="s">
        <v>221</v>
      </c>
      <c r="B322" s="229" t="s">
        <v>180</v>
      </c>
      <c r="C322" s="252" t="s">
        <v>181</v>
      </c>
      <c r="D322" s="230"/>
      <c r="E322" s="231"/>
      <c r="F322" s="232"/>
      <c r="G322" s="232">
        <f>SUMIF(AG323:AG362,"&lt;&gt;NOR",G323:G362)</f>
        <v>0</v>
      </c>
      <c r="H322" s="232"/>
      <c r="I322" s="232">
        <f>SUM(I323:I362)</f>
        <v>0</v>
      </c>
      <c r="J322" s="232"/>
      <c r="K322" s="232">
        <f>SUM(K323:K362)</f>
        <v>0</v>
      </c>
      <c r="L322" s="232"/>
      <c r="M322" s="232">
        <f>SUM(M323:M362)</f>
        <v>0</v>
      </c>
      <c r="N322" s="231"/>
      <c r="O322" s="231">
        <f>SUM(O323:O362)</f>
        <v>0.16999999999999998</v>
      </c>
      <c r="P322" s="231"/>
      <c r="Q322" s="231">
        <f>SUM(Q323:Q362)</f>
        <v>0</v>
      </c>
      <c r="R322" s="232"/>
      <c r="S322" s="232"/>
      <c r="T322" s="233"/>
      <c r="U322" s="227"/>
      <c r="V322" s="227">
        <f>SUM(V323:V362)</f>
        <v>164.49</v>
      </c>
      <c r="W322" s="227"/>
      <c r="X322" s="227"/>
      <c r="Y322" s="227"/>
      <c r="AG322" t="s">
        <v>222</v>
      </c>
    </row>
    <row r="323" spans="1:60" outlineLevel="1" x14ac:dyDescent="0.2">
      <c r="A323" s="235">
        <v>39</v>
      </c>
      <c r="B323" s="236" t="s">
        <v>546</v>
      </c>
      <c r="C323" s="253" t="s">
        <v>547</v>
      </c>
      <c r="D323" s="237" t="s">
        <v>294</v>
      </c>
      <c r="E323" s="238">
        <v>757.98797999999999</v>
      </c>
      <c r="F323" s="239"/>
      <c r="G323" s="240">
        <f>ROUND(E323*F323,2)</f>
        <v>0</v>
      </c>
      <c r="H323" s="239"/>
      <c r="I323" s="240">
        <f>ROUND(E323*H323,2)</f>
        <v>0</v>
      </c>
      <c r="J323" s="239"/>
      <c r="K323" s="240">
        <f>ROUND(E323*J323,2)</f>
        <v>0</v>
      </c>
      <c r="L323" s="240">
        <v>15</v>
      </c>
      <c r="M323" s="240">
        <f>G323*(1+L323/100)</f>
        <v>0</v>
      </c>
      <c r="N323" s="238">
        <v>0</v>
      </c>
      <c r="O323" s="238">
        <f>ROUND(E323*N323,2)</f>
        <v>0</v>
      </c>
      <c r="P323" s="238">
        <v>0</v>
      </c>
      <c r="Q323" s="238">
        <f>ROUND(E323*P323,2)</f>
        <v>0</v>
      </c>
      <c r="R323" s="240" t="s">
        <v>548</v>
      </c>
      <c r="S323" s="240" t="s">
        <v>246</v>
      </c>
      <c r="T323" s="241" t="s">
        <v>296</v>
      </c>
      <c r="U323" s="224">
        <v>7.0000000000000007E-2</v>
      </c>
      <c r="V323" s="224">
        <f>ROUND(E323*U323,2)</f>
        <v>53.06</v>
      </c>
      <c r="W323" s="224"/>
      <c r="X323" s="224" t="s">
        <v>259</v>
      </c>
      <c r="Y323" s="224" t="s">
        <v>229</v>
      </c>
      <c r="Z323" s="214"/>
      <c r="AA323" s="214"/>
      <c r="AB323" s="214"/>
      <c r="AC323" s="214"/>
      <c r="AD323" s="214"/>
      <c r="AE323" s="214"/>
      <c r="AF323" s="214"/>
      <c r="AG323" s="214" t="s">
        <v>260</v>
      </c>
      <c r="AH323" s="214"/>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2" x14ac:dyDescent="0.2">
      <c r="A324" s="221"/>
      <c r="B324" s="222"/>
      <c r="C324" s="255" t="s">
        <v>549</v>
      </c>
      <c r="D324" s="225"/>
      <c r="E324" s="226">
        <v>757.98797999999999</v>
      </c>
      <c r="F324" s="224"/>
      <c r="G324" s="224"/>
      <c r="H324" s="224"/>
      <c r="I324" s="224"/>
      <c r="J324" s="224"/>
      <c r="K324" s="224"/>
      <c r="L324" s="224"/>
      <c r="M324" s="224"/>
      <c r="N324" s="223"/>
      <c r="O324" s="223"/>
      <c r="P324" s="223"/>
      <c r="Q324" s="223"/>
      <c r="R324" s="224"/>
      <c r="S324" s="224"/>
      <c r="T324" s="224"/>
      <c r="U324" s="224"/>
      <c r="V324" s="224"/>
      <c r="W324" s="224"/>
      <c r="X324" s="224"/>
      <c r="Y324" s="224"/>
      <c r="Z324" s="214"/>
      <c r="AA324" s="214"/>
      <c r="AB324" s="214"/>
      <c r="AC324" s="214"/>
      <c r="AD324" s="214"/>
      <c r="AE324" s="214"/>
      <c r="AF324" s="214"/>
      <c r="AG324" s="214" t="s">
        <v>234</v>
      </c>
      <c r="AH324" s="214">
        <v>5</v>
      </c>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outlineLevel="1" x14ac:dyDescent="0.2">
      <c r="A325" s="235">
        <v>40</v>
      </c>
      <c r="B325" s="236" t="s">
        <v>550</v>
      </c>
      <c r="C325" s="253" t="s">
        <v>551</v>
      </c>
      <c r="D325" s="237" t="s">
        <v>294</v>
      </c>
      <c r="E325" s="238">
        <v>757.98797999999999</v>
      </c>
      <c r="F325" s="239"/>
      <c r="G325" s="240">
        <f>ROUND(E325*F325,2)</f>
        <v>0</v>
      </c>
      <c r="H325" s="239"/>
      <c r="I325" s="240">
        <f>ROUND(E325*H325,2)</f>
        <v>0</v>
      </c>
      <c r="J325" s="239"/>
      <c r="K325" s="240">
        <f>ROUND(E325*J325,2)</f>
        <v>0</v>
      </c>
      <c r="L325" s="240">
        <v>15</v>
      </c>
      <c r="M325" s="240">
        <f>G325*(1+L325/100)</f>
        <v>0</v>
      </c>
      <c r="N325" s="238">
        <v>0</v>
      </c>
      <c r="O325" s="238">
        <f>ROUND(E325*N325,2)</f>
        <v>0</v>
      </c>
      <c r="P325" s="238">
        <v>0</v>
      </c>
      <c r="Q325" s="238">
        <f>ROUND(E325*P325,2)</f>
        <v>0</v>
      </c>
      <c r="R325" s="240" t="s">
        <v>548</v>
      </c>
      <c r="S325" s="240" t="s">
        <v>246</v>
      </c>
      <c r="T325" s="241" t="s">
        <v>296</v>
      </c>
      <c r="U325" s="224">
        <v>7.0000000000000001E-3</v>
      </c>
      <c r="V325" s="224">
        <f>ROUND(E325*U325,2)</f>
        <v>5.31</v>
      </c>
      <c r="W325" s="224"/>
      <c r="X325" s="224" t="s">
        <v>259</v>
      </c>
      <c r="Y325" s="224" t="s">
        <v>229</v>
      </c>
      <c r="Z325" s="214"/>
      <c r="AA325" s="214"/>
      <c r="AB325" s="214"/>
      <c r="AC325" s="214"/>
      <c r="AD325" s="214"/>
      <c r="AE325" s="214"/>
      <c r="AF325" s="214"/>
      <c r="AG325" s="214" t="s">
        <v>260</v>
      </c>
      <c r="AH325" s="214"/>
      <c r="AI325" s="214"/>
      <c r="AJ325" s="214"/>
      <c r="AK325" s="214"/>
      <c r="AL325" s="214"/>
      <c r="AM325" s="214"/>
      <c r="AN325" s="214"/>
      <c r="AO325" s="214"/>
      <c r="AP325" s="214"/>
      <c r="AQ325" s="214"/>
      <c r="AR325" s="214"/>
      <c r="AS325" s="214"/>
      <c r="AT325" s="214"/>
      <c r="AU325" s="214"/>
      <c r="AV325" s="214"/>
      <c r="AW325" s="214"/>
      <c r="AX325" s="214"/>
      <c r="AY325" s="214"/>
      <c r="AZ325" s="214"/>
      <c r="BA325" s="214"/>
      <c r="BB325" s="214"/>
      <c r="BC325" s="214"/>
      <c r="BD325" s="214"/>
      <c r="BE325" s="214"/>
      <c r="BF325" s="214"/>
      <c r="BG325" s="214"/>
      <c r="BH325" s="214"/>
    </row>
    <row r="326" spans="1:60" outlineLevel="2" x14ac:dyDescent="0.2">
      <c r="A326" s="221"/>
      <c r="B326" s="222"/>
      <c r="C326" s="255" t="s">
        <v>549</v>
      </c>
      <c r="D326" s="225"/>
      <c r="E326" s="226">
        <v>757.98797999999999</v>
      </c>
      <c r="F326" s="224"/>
      <c r="G326" s="224"/>
      <c r="H326" s="224"/>
      <c r="I326" s="224"/>
      <c r="J326" s="224"/>
      <c r="K326" s="224"/>
      <c r="L326" s="224"/>
      <c r="M326" s="224"/>
      <c r="N326" s="223"/>
      <c r="O326" s="223"/>
      <c r="P326" s="223"/>
      <c r="Q326" s="223"/>
      <c r="R326" s="224"/>
      <c r="S326" s="224"/>
      <c r="T326" s="224"/>
      <c r="U326" s="224"/>
      <c r="V326" s="224"/>
      <c r="W326" s="224"/>
      <c r="X326" s="224"/>
      <c r="Y326" s="224"/>
      <c r="Z326" s="214"/>
      <c r="AA326" s="214"/>
      <c r="AB326" s="214"/>
      <c r="AC326" s="214"/>
      <c r="AD326" s="214"/>
      <c r="AE326" s="214"/>
      <c r="AF326" s="214"/>
      <c r="AG326" s="214" t="s">
        <v>234</v>
      </c>
      <c r="AH326" s="214">
        <v>5</v>
      </c>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1" x14ac:dyDescent="0.2">
      <c r="A327" s="235">
        <v>41</v>
      </c>
      <c r="B327" s="236" t="s">
        <v>552</v>
      </c>
      <c r="C327" s="253" t="s">
        <v>553</v>
      </c>
      <c r="D327" s="237" t="s">
        <v>294</v>
      </c>
      <c r="E327" s="238">
        <v>757.98797999999999</v>
      </c>
      <c r="F327" s="239"/>
      <c r="G327" s="240">
        <f>ROUND(E327*F327,2)</f>
        <v>0</v>
      </c>
      <c r="H327" s="239"/>
      <c r="I327" s="240">
        <f>ROUND(E327*H327,2)</f>
        <v>0</v>
      </c>
      <c r="J327" s="239"/>
      <c r="K327" s="240">
        <f>ROUND(E327*J327,2)</f>
        <v>0</v>
      </c>
      <c r="L327" s="240">
        <v>15</v>
      </c>
      <c r="M327" s="240">
        <f>G327*(1+L327/100)</f>
        <v>0</v>
      </c>
      <c r="N327" s="238">
        <v>6.9999999999999994E-5</v>
      </c>
      <c r="O327" s="238">
        <f>ROUND(E327*N327,2)</f>
        <v>0.05</v>
      </c>
      <c r="P327" s="238">
        <v>0</v>
      </c>
      <c r="Q327" s="238">
        <f>ROUND(E327*P327,2)</f>
        <v>0</v>
      </c>
      <c r="R327" s="240" t="s">
        <v>548</v>
      </c>
      <c r="S327" s="240" t="s">
        <v>246</v>
      </c>
      <c r="T327" s="241" t="s">
        <v>296</v>
      </c>
      <c r="U327" s="224">
        <v>0.03</v>
      </c>
      <c r="V327" s="224">
        <f>ROUND(E327*U327,2)</f>
        <v>22.74</v>
      </c>
      <c r="W327" s="224"/>
      <c r="X327" s="224" t="s">
        <v>259</v>
      </c>
      <c r="Y327" s="224" t="s">
        <v>229</v>
      </c>
      <c r="Z327" s="214"/>
      <c r="AA327" s="214"/>
      <c r="AB327" s="214"/>
      <c r="AC327" s="214"/>
      <c r="AD327" s="214"/>
      <c r="AE327" s="214"/>
      <c r="AF327" s="214"/>
      <c r="AG327" s="214" t="s">
        <v>260</v>
      </c>
      <c r="AH327" s="214"/>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outlineLevel="2" x14ac:dyDescent="0.2">
      <c r="A328" s="221"/>
      <c r="B328" s="222"/>
      <c r="C328" s="255" t="s">
        <v>549</v>
      </c>
      <c r="D328" s="225"/>
      <c r="E328" s="226">
        <v>757.98797999999999</v>
      </c>
      <c r="F328" s="224"/>
      <c r="G328" s="224"/>
      <c r="H328" s="224"/>
      <c r="I328" s="224"/>
      <c r="J328" s="224"/>
      <c r="K328" s="224"/>
      <c r="L328" s="224"/>
      <c r="M328" s="224"/>
      <c r="N328" s="223"/>
      <c r="O328" s="223"/>
      <c r="P328" s="223"/>
      <c r="Q328" s="223"/>
      <c r="R328" s="224"/>
      <c r="S328" s="224"/>
      <c r="T328" s="224"/>
      <c r="U328" s="224"/>
      <c r="V328" s="224"/>
      <c r="W328" s="224"/>
      <c r="X328" s="224"/>
      <c r="Y328" s="224"/>
      <c r="Z328" s="214"/>
      <c r="AA328" s="214"/>
      <c r="AB328" s="214"/>
      <c r="AC328" s="214"/>
      <c r="AD328" s="214"/>
      <c r="AE328" s="214"/>
      <c r="AF328" s="214"/>
      <c r="AG328" s="214" t="s">
        <v>234</v>
      </c>
      <c r="AH328" s="214">
        <v>5</v>
      </c>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1" x14ac:dyDescent="0.2">
      <c r="A329" s="235">
        <v>42</v>
      </c>
      <c r="B329" s="236" t="s">
        <v>554</v>
      </c>
      <c r="C329" s="253" t="s">
        <v>555</v>
      </c>
      <c r="D329" s="237" t="s">
        <v>294</v>
      </c>
      <c r="E329" s="238">
        <v>757.98797999999999</v>
      </c>
      <c r="F329" s="239"/>
      <c r="G329" s="240">
        <f>ROUND(E329*F329,2)</f>
        <v>0</v>
      </c>
      <c r="H329" s="239"/>
      <c r="I329" s="240">
        <f>ROUND(E329*H329,2)</f>
        <v>0</v>
      </c>
      <c r="J329" s="239"/>
      <c r="K329" s="240">
        <f>ROUND(E329*J329,2)</f>
        <v>0</v>
      </c>
      <c r="L329" s="240">
        <v>15</v>
      </c>
      <c r="M329" s="240">
        <f>G329*(1+L329/100)</f>
        <v>0</v>
      </c>
      <c r="N329" s="238">
        <v>1.6000000000000001E-4</v>
      </c>
      <c r="O329" s="238">
        <f>ROUND(E329*N329,2)</f>
        <v>0.12</v>
      </c>
      <c r="P329" s="238">
        <v>0</v>
      </c>
      <c r="Q329" s="238">
        <f>ROUND(E329*P329,2)</f>
        <v>0</v>
      </c>
      <c r="R329" s="240" t="s">
        <v>548</v>
      </c>
      <c r="S329" s="240" t="s">
        <v>246</v>
      </c>
      <c r="T329" s="241" t="s">
        <v>296</v>
      </c>
      <c r="U329" s="224">
        <v>0.11</v>
      </c>
      <c r="V329" s="224">
        <f>ROUND(E329*U329,2)</f>
        <v>83.38</v>
      </c>
      <c r="W329" s="224"/>
      <c r="X329" s="224" t="s">
        <v>259</v>
      </c>
      <c r="Y329" s="224" t="s">
        <v>229</v>
      </c>
      <c r="Z329" s="214"/>
      <c r="AA329" s="214"/>
      <c r="AB329" s="214"/>
      <c r="AC329" s="214"/>
      <c r="AD329" s="214"/>
      <c r="AE329" s="214"/>
      <c r="AF329" s="214"/>
      <c r="AG329" s="214" t="s">
        <v>260</v>
      </c>
      <c r="AH329" s="214"/>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outlineLevel="2" x14ac:dyDescent="0.2">
      <c r="A330" s="221"/>
      <c r="B330" s="222"/>
      <c r="C330" s="255" t="s">
        <v>329</v>
      </c>
      <c r="D330" s="225"/>
      <c r="E330" s="226"/>
      <c r="F330" s="224"/>
      <c r="G330" s="224"/>
      <c r="H330" s="224"/>
      <c r="I330" s="224"/>
      <c r="J330" s="224"/>
      <c r="K330" s="224"/>
      <c r="L330" s="224"/>
      <c r="M330" s="224"/>
      <c r="N330" s="223"/>
      <c r="O330" s="223"/>
      <c r="P330" s="223"/>
      <c r="Q330" s="223"/>
      <c r="R330" s="224"/>
      <c r="S330" s="224"/>
      <c r="T330" s="224"/>
      <c r="U330" s="224"/>
      <c r="V330" s="224"/>
      <c r="W330" s="224"/>
      <c r="X330" s="224"/>
      <c r="Y330" s="224"/>
      <c r="Z330" s="214"/>
      <c r="AA330" s="214"/>
      <c r="AB330" s="214"/>
      <c r="AC330" s="214"/>
      <c r="AD330" s="214"/>
      <c r="AE330" s="214"/>
      <c r="AF330" s="214"/>
      <c r="AG330" s="214" t="s">
        <v>234</v>
      </c>
      <c r="AH330" s="214">
        <v>0</v>
      </c>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3" x14ac:dyDescent="0.2">
      <c r="A331" s="221"/>
      <c r="B331" s="222"/>
      <c r="C331" s="255" t="s">
        <v>298</v>
      </c>
      <c r="D331" s="225"/>
      <c r="E331" s="226"/>
      <c r="F331" s="224"/>
      <c r="G331" s="224"/>
      <c r="H331" s="224"/>
      <c r="I331" s="224"/>
      <c r="J331" s="224"/>
      <c r="K331" s="224"/>
      <c r="L331" s="224"/>
      <c r="M331" s="224"/>
      <c r="N331" s="223"/>
      <c r="O331" s="223"/>
      <c r="P331" s="223"/>
      <c r="Q331" s="223"/>
      <c r="R331" s="224"/>
      <c r="S331" s="224"/>
      <c r="T331" s="224"/>
      <c r="U331" s="224"/>
      <c r="V331" s="224"/>
      <c r="W331" s="224"/>
      <c r="X331" s="224"/>
      <c r="Y331" s="224"/>
      <c r="Z331" s="214"/>
      <c r="AA331" s="214"/>
      <c r="AB331" s="214"/>
      <c r="AC331" s="214"/>
      <c r="AD331" s="214"/>
      <c r="AE331" s="214"/>
      <c r="AF331" s="214"/>
      <c r="AG331" s="214" t="s">
        <v>234</v>
      </c>
      <c r="AH331" s="214">
        <v>0</v>
      </c>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outlineLevel="3" x14ac:dyDescent="0.2">
      <c r="A332" s="221"/>
      <c r="B332" s="222"/>
      <c r="C332" s="255" t="s">
        <v>330</v>
      </c>
      <c r="D332" s="225"/>
      <c r="E332" s="226">
        <v>9.1</v>
      </c>
      <c r="F332" s="224"/>
      <c r="G332" s="224"/>
      <c r="H332" s="224"/>
      <c r="I332" s="224"/>
      <c r="J332" s="224"/>
      <c r="K332" s="224"/>
      <c r="L332" s="224"/>
      <c r="M332" s="224"/>
      <c r="N332" s="223"/>
      <c r="O332" s="223"/>
      <c r="P332" s="223"/>
      <c r="Q332" s="223"/>
      <c r="R332" s="224"/>
      <c r="S332" s="224"/>
      <c r="T332" s="224"/>
      <c r="U332" s="224"/>
      <c r="V332" s="224"/>
      <c r="W332" s="224"/>
      <c r="X332" s="224"/>
      <c r="Y332" s="224"/>
      <c r="Z332" s="214"/>
      <c r="AA332" s="214"/>
      <c r="AB332" s="214"/>
      <c r="AC332" s="214"/>
      <c r="AD332" s="214"/>
      <c r="AE332" s="214"/>
      <c r="AF332" s="214"/>
      <c r="AG332" s="214" t="s">
        <v>234</v>
      </c>
      <c r="AH332" s="214">
        <v>0</v>
      </c>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3" x14ac:dyDescent="0.2">
      <c r="A333" s="221"/>
      <c r="B333" s="222"/>
      <c r="C333" s="255" t="s">
        <v>331</v>
      </c>
      <c r="D333" s="225"/>
      <c r="E333" s="226">
        <v>7.7</v>
      </c>
      <c r="F333" s="224"/>
      <c r="G333" s="224"/>
      <c r="H333" s="224"/>
      <c r="I333" s="224"/>
      <c r="J333" s="224"/>
      <c r="K333" s="224"/>
      <c r="L333" s="224"/>
      <c r="M333" s="224"/>
      <c r="N333" s="223"/>
      <c r="O333" s="223"/>
      <c r="P333" s="223"/>
      <c r="Q333" s="223"/>
      <c r="R333" s="224"/>
      <c r="S333" s="224"/>
      <c r="T333" s="224"/>
      <c r="U333" s="224"/>
      <c r="V333" s="224"/>
      <c r="W333" s="224"/>
      <c r="X333" s="224"/>
      <c r="Y333" s="224"/>
      <c r="Z333" s="214"/>
      <c r="AA333" s="214"/>
      <c r="AB333" s="214"/>
      <c r="AC333" s="214"/>
      <c r="AD333" s="214"/>
      <c r="AE333" s="214"/>
      <c r="AF333" s="214"/>
      <c r="AG333" s="214" t="s">
        <v>234</v>
      </c>
      <c r="AH333" s="214">
        <v>0</v>
      </c>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outlineLevel="3" x14ac:dyDescent="0.2">
      <c r="A334" s="221"/>
      <c r="B334" s="222"/>
      <c r="C334" s="255" t="s">
        <v>301</v>
      </c>
      <c r="D334" s="225"/>
      <c r="E334" s="226"/>
      <c r="F334" s="224"/>
      <c r="G334" s="224"/>
      <c r="H334" s="224"/>
      <c r="I334" s="224"/>
      <c r="J334" s="224"/>
      <c r="K334" s="224"/>
      <c r="L334" s="224"/>
      <c r="M334" s="224"/>
      <c r="N334" s="223"/>
      <c r="O334" s="223"/>
      <c r="P334" s="223"/>
      <c r="Q334" s="223"/>
      <c r="R334" s="224"/>
      <c r="S334" s="224"/>
      <c r="T334" s="224"/>
      <c r="U334" s="224"/>
      <c r="V334" s="224"/>
      <c r="W334" s="224"/>
      <c r="X334" s="224"/>
      <c r="Y334" s="224"/>
      <c r="Z334" s="214"/>
      <c r="AA334" s="214"/>
      <c r="AB334" s="214"/>
      <c r="AC334" s="214"/>
      <c r="AD334" s="214"/>
      <c r="AE334" s="214"/>
      <c r="AF334" s="214"/>
      <c r="AG334" s="214" t="s">
        <v>234</v>
      </c>
      <c r="AH334" s="214">
        <v>0</v>
      </c>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outlineLevel="3" x14ac:dyDescent="0.2">
      <c r="A335" s="221"/>
      <c r="B335" s="222"/>
      <c r="C335" s="255" t="s">
        <v>332</v>
      </c>
      <c r="D335" s="225"/>
      <c r="E335" s="226">
        <v>5.5</v>
      </c>
      <c r="F335" s="224"/>
      <c r="G335" s="224"/>
      <c r="H335" s="224"/>
      <c r="I335" s="224"/>
      <c r="J335" s="224"/>
      <c r="K335" s="224"/>
      <c r="L335" s="224"/>
      <c r="M335" s="224"/>
      <c r="N335" s="223"/>
      <c r="O335" s="223"/>
      <c r="P335" s="223"/>
      <c r="Q335" s="223"/>
      <c r="R335" s="224"/>
      <c r="S335" s="224"/>
      <c r="T335" s="224"/>
      <c r="U335" s="224"/>
      <c r="V335" s="224"/>
      <c r="W335" s="224"/>
      <c r="X335" s="224"/>
      <c r="Y335" s="224"/>
      <c r="Z335" s="214"/>
      <c r="AA335" s="214"/>
      <c r="AB335" s="214"/>
      <c r="AC335" s="214"/>
      <c r="AD335" s="214"/>
      <c r="AE335" s="214"/>
      <c r="AF335" s="214"/>
      <c r="AG335" s="214" t="s">
        <v>234</v>
      </c>
      <c r="AH335" s="214">
        <v>0</v>
      </c>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outlineLevel="3" x14ac:dyDescent="0.2">
      <c r="A336" s="221"/>
      <c r="B336" s="222"/>
      <c r="C336" s="255" t="s">
        <v>333</v>
      </c>
      <c r="D336" s="225"/>
      <c r="E336" s="226">
        <v>7.6</v>
      </c>
      <c r="F336" s="224"/>
      <c r="G336" s="224"/>
      <c r="H336" s="224"/>
      <c r="I336" s="224"/>
      <c r="J336" s="224"/>
      <c r="K336" s="224"/>
      <c r="L336" s="224"/>
      <c r="M336" s="224"/>
      <c r="N336" s="223"/>
      <c r="O336" s="223"/>
      <c r="P336" s="223"/>
      <c r="Q336" s="223"/>
      <c r="R336" s="224"/>
      <c r="S336" s="224"/>
      <c r="T336" s="224"/>
      <c r="U336" s="224"/>
      <c r="V336" s="224"/>
      <c r="W336" s="224"/>
      <c r="X336" s="224"/>
      <c r="Y336" s="224"/>
      <c r="Z336" s="214"/>
      <c r="AA336" s="214"/>
      <c r="AB336" s="214"/>
      <c r="AC336" s="214"/>
      <c r="AD336" s="214"/>
      <c r="AE336" s="214"/>
      <c r="AF336" s="214"/>
      <c r="AG336" s="214" t="s">
        <v>234</v>
      </c>
      <c r="AH336" s="214">
        <v>0</v>
      </c>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outlineLevel="3" x14ac:dyDescent="0.2">
      <c r="A337" s="221"/>
      <c r="B337" s="222"/>
      <c r="C337" s="255" t="s">
        <v>334</v>
      </c>
      <c r="D337" s="225"/>
      <c r="E337" s="226">
        <v>6</v>
      </c>
      <c r="F337" s="224"/>
      <c r="G337" s="224"/>
      <c r="H337" s="224"/>
      <c r="I337" s="224"/>
      <c r="J337" s="224"/>
      <c r="K337" s="224"/>
      <c r="L337" s="224"/>
      <c r="M337" s="224"/>
      <c r="N337" s="223"/>
      <c r="O337" s="223"/>
      <c r="P337" s="223"/>
      <c r="Q337" s="223"/>
      <c r="R337" s="224"/>
      <c r="S337" s="224"/>
      <c r="T337" s="224"/>
      <c r="U337" s="224"/>
      <c r="V337" s="224"/>
      <c r="W337" s="224"/>
      <c r="X337" s="224"/>
      <c r="Y337" s="224"/>
      <c r="Z337" s="214"/>
      <c r="AA337" s="214"/>
      <c r="AB337" s="214"/>
      <c r="AC337" s="214"/>
      <c r="AD337" s="214"/>
      <c r="AE337" s="214"/>
      <c r="AF337" s="214"/>
      <c r="AG337" s="214" t="s">
        <v>234</v>
      </c>
      <c r="AH337" s="214">
        <v>0</v>
      </c>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outlineLevel="3" x14ac:dyDescent="0.2">
      <c r="A338" s="221"/>
      <c r="B338" s="222"/>
      <c r="C338" s="255" t="s">
        <v>305</v>
      </c>
      <c r="D338" s="225"/>
      <c r="E338" s="226"/>
      <c r="F338" s="224"/>
      <c r="G338" s="224"/>
      <c r="H338" s="224"/>
      <c r="I338" s="224"/>
      <c r="J338" s="224"/>
      <c r="K338" s="224"/>
      <c r="L338" s="224"/>
      <c r="M338" s="224"/>
      <c r="N338" s="223"/>
      <c r="O338" s="223"/>
      <c r="P338" s="223"/>
      <c r="Q338" s="223"/>
      <c r="R338" s="224"/>
      <c r="S338" s="224"/>
      <c r="T338" s="224"/>
      <c r="U338" s="224"/>
      <c r="V338" s="224"/>
      <c r="W338" s="224"/>
      <c r="X338" s="224"/>
      <c r="Y338" s="224"/>
      <c r="Z338" s="214"/>
      <c r="AA338" s="214"/>
      <c r="AB338" s="214"/>
      <c r="AC338" s="214"/>
      <c r="AD338" s="214"/>
      <c r="AE338" s="214"/>
      <c r="AF338" s="214"/>
      <c r="AG338" s="214" t="s">
        <v>234</v>
      </c>
      <c r="AH338" s="214">
        <v>0</v>
      </c>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3" x14ac:dyDescent="0.2">
      <c r="A339" s="221"/>
      <c r="B339" s="222"/>
      <c r="C339" s="255" t="s">
        <v>335</v>
      </c>
      <c r="D339" s="225"/>
      <c r="E339" s="226">
        <v>5.5</v>
      </c>
      <c r="F339" s="224"/>
      <c r="G339" s="224"/>
      <c r="H339" s="224"/>
      <c r="I339" s="224"/>
      <c r="J339" s="224"/>
      <c r="K339" s="224"/>
      <c r="L339" s="224"/>
      <c r="M339" s="224"/>
      <c r="N339" s="223"/>
      <c r="O339" s="223"/>
      <c r="P339" s="223"/>
      <c r="Q339" s="223"/>
      <c r="R339" s="224"/>
      <c r="S339" s="224"/>
      <c r="T339" s="224"/>
      <c r="U339" s="224"/>
      <c r="V339" s="224"/>
      <c r="W339" s="224"/>
      <c r="X339" s="224"/>
      <c r="Y339" s="224"/>
      <c r="Z339" s="214"/>
      <c r="AA339" s="214"/>
      <c r="AB339" s="214"/>
      <c r="AC339" s="214"/>
      <c r="AD339" s="214"/>
      <c r="AE339" s="214"/>
      <c r="AF339" s="214"/>
      <c r="AG339" s="214" t="s">
        <v>234</v>
      </c>
      <c r="AH339" s="214">
        <v>0</v>
      </c>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outlineLevel="3" x14ac:dyDescent="0.2">
      <c r="A340" s="221"/>
      <c r="B340" s="222"/>
      <c r="C340" s="255" t="s">
        <v>336</v>
      </c>
      <c r="D340" s="225"/>
      <c r="E340" s="226">
        <v>6</v>
      </c>
      <c r="F340" s="224"/>
      <c r="G340" s="224"/>
      <c r="H340" s="224"/>
      <c r="I340" s="224"/>
      <c r="J340" s="224"/>
      <c r="K340" s="224"/>
      <c r="L340" s="224"/>
      <c r="M340" s="224"/>
      <c r="N340" s="223"/>
      <c r="O340" s="223"/>
      <c r="P340" s="223"/>
      <c r="Q340" s="223"/>
      <c r="R340" s="224"/>
      <c r="S340" s="224"/>
      <c r="T340" s="224"/>
      <c r="U340" s="224"/>
      <c r="V340" s="224"/>
      <c r="W340" s="224"/>
      <c r="X340" s="224"/>
      <c r="Y340" s="224"/>
      <c r="Z340" s="214"/>
      <c r="AA340" s="214"/>
      <c r="AB340" s="214"/>
      <c r="AC340" s="214"/>
      <c r="AD340" s="214"/>
      <c r="AE340" s="214"/>
      <c r="AF340" s="214"/>
      <c r="AG340" s="214" t="s">
        <v>234</v>
      </c>
      <c r="AH340" s="214">
        <v>0</v>
      </c>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outlineLevel="3" x14ac:dyDescent="0.2">
      <c r="A341" s="221"/>
      <c r="B341" s="222"/>
      <c r="C341" s="255" t="s">
        <v>337</v>
      </c>
      <c r="D341" s="225"/>
      <c r="E341" s="226">
        <v>6</v>
      </c>
      <c r="F341" s="224"/>
      <c r="G341" s="224"/>
      <c r="H341" s="224"/>
      <c r="I341" s="224"/>
      <c r="J341" s="224"/>
      <c r="K341" s="224"/>
      <c r="L341" s="224"/>
      <c r="M341" s="224"/>
      <c r="N341" s="223"/>
      <c r="O341" s="223"/>
      <c r="P341" s="223"/>
      <c r="Q341" s="223"/>
      <c r="R341" s="224"/>
      <c r="S341" s="224"/>
      <c r="T341" s="224"/>
      <c r="U341" s="224"/>
      <c r="V341" s="224"/>
      <c r="W341" s="224"/>
      <c r="X341" s="224"/>
      <c r="Y341" s="224"/>
      <c r="Z341" s="214"/>
      <c r="AA341" s="214"/>
      <c r="AB341" s="214"/>
      <c r="AC341" s="214"/>
      <c r="AD341" s="214"/>
      <c r="AE341" s="214"/>
      <c r="AF341" s="214"/>
      <c r="AG341" s="214" t="s">
        <v>234</v>
      </c>
      <c r="AH341" s="214">
        <v>0</v>
      </c>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3" x14ac:dyDescent="0.2">
      <c r="A342" s="221"/>
      <c r="B342" s="222"/>
      <c r="C342" s="255" t="s">
        <v>338</v>
      </c>
      <c r="D342" s="225"/>
      <c r="E342" s="226">
        <v>5.5</v>
      </c>
      <c r="F342" s="224"/>
      <c r="G342" s="224"/>
      <c r="H342" s="224"/>
      <c r="I342" s="224"/>
      <c r="J342" s="224"/>
      <c r="K342" s="224"/>
      <c r="L342" s="224"/>
      <c r="M342" s="224"/>
      <c r="N342" s="223"/>
      <c r="O342" s="223"/>
      <c r="P342" s="223"/>
      <c r="Q342" s="223"/>
      <c r="R342" s="224"/>
      <c r="S342" s="224"/>
      <c r="T342" s="224"/>
      <c r="U342" s="224"/>
      <c r="V342" s="224"/>
      <c r="W342" s="224"/>
      <c r="X342" s="224"/>
      <c r="Y342" s="224"/>
      <c r="Z342" s="214"/>
      <c r="AA342" s="214"/>
      <c r="AB342" s="214"/>
      <c r="AC342" s="214"/>
      <c r="AD342" s="214"/>
      <c r="AE342" s="214"/>
      <c r="AF342" s="214"/>
      <c r="AG342" s="214" t="s">
        <v>234</v>
      </c>
      <c r="AH342" s="214">
        <v>0</v>
      </c>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3" x14ac:dyDescent="0.2">
      <c r="A343" s="221"/>
      <c r="B343" s="222"/>
      <c r="C343" s="255" t="s">
        <v>310</v>
      </c>
      <c r="D343" s="225"/>
      <c r="E343" s="226"/>
      <c r="F343" s="224"/>
      <c r="G343" s="224"/>
      <c r="H343" s="224"/>
      <c r="I343" s="224"/>
      <c r="J343" s="224"/>
      <c r="K343" s="224"/>
      <c r="L343" s="224"/>
      <c r="M343" s="224"/>
      <c r="N343" s="223"/>
      <c r="O343" s="223"/>
      <c r="P343" s="223"/>
      <c r="Q343" s="223"/>
      <c r="R343" s="224"/>
      <c r="S343" s="224"/>
      <c r="T343" s="224"/>
      <c r="U343" s="224"/>
      <c r="V343" s="224"/>
      <c r="W343" s="224"/>
      <c r="X343" s="224"/>
      <c r="Y343" s="224"/>
      <c r="Z343" s="214"/>
      <c r="AA343" s="214"/>
      <c r="AB343" s="214"/>
      <c r="AC343" s="214"/>
      <c r="AD343" s="214"/>
      <c r="AE343" s="214"/>
      <c r="AF343" s="214"/>
      <c r="AG343" s="214" t="s">
        <v>234</v>
      </c>
      <c r="AH343" s="214">
        <v>0</v>
      </c>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outlineLevel="3" x14ac:dyDescent="0.2">
      <c r="A344" s="221"/>
      <c r="B344" s="222"/>
      <c r="C344" s="255" t="s">
        <v>339</v>
      </c>
      <c r="D344" s="225"/>
      <c r="E344" s="226">
        <v>5.5</v>
      </c>
      <c r="F344" s="224"/>
      <c r="G344" s="224"/>
      <c r="H344" s="224"/>
      <c r="I344" s="224"/>
      <c r="J344" s="224"/>
      <c r="K344" s="224"/>
      <c r="L344" s="224"/>
      <c r="M344" s="224"/>
      <c r="N344" s="223"/>
      <c r="O344" s="223"/>
      <c r="P344" s="223"/>
      <c r="Q344" s="223"/>
      <c r="R344" s="224"/>
      <c r="S344" s="224"/>
      <c r="T344" s="224"/>
      <c r="U344" s="224"/>
      <c r="V344" s="224"/>
      <c r="W344" s="224"/>
      <c r="X344" s="224"/>
      <c r="Y344" s="224"/>
      <c r="Z344" s="214"/>
      <c r="AA344" s="214"/>
      <c r="AB344" s="214"/>
      <c r="AC344" s="214"/>
      <c r="AD344" s="214"/>
      <c r="AE344" s="214"/>
      <c r="AF344" s="214"/>
      <c r="AG344" s="214" t="s">
        <v>234</v>
      </c>
      <c r="AH344" s="214">
        <v>0</v>
      </c>
      <c r="AI344" s="214"/>
      <c r="AJ344" s="214"/>
      <c r="AK344" s="214"/>
      <c r="AL344" s="214"/>
      <c r="AM344" s="214"/>
      <c r="AN344" s="214"/>
      <c r="AO344" s="214"/>
      <c r="AP344" s="214"/>
      <c r="AQ344" s="214"/>
      <c r="AR344" s="214"/>
      <c r="AS344" s="214"/>
      <c r="AT344" s="214"/>
      <c r="AU344" s="214"/>
      <c r="AV344" s="214"/>
      <c r="AW344" s="214"/>
      <c r="AX344" s="214"/>
      <c r="AY344" s="214"/>
      <c r="AZ344" s="214"/>
      <c r="BA344" s="214"/>
      <c r="BB344" s="214"/>
      <c r="BC344" s="214"/>
      <c r="BD344" s="214"/>
      <c r="BE344" s="214"/>
      <c r="BF344" s="214"/>
      <c r="BG344" s="214"/>
      <c r="BH344" s="214"/>
    </row>
    <row r="345" spans="1:60" outlineLevel="3" x14ac:dyDescent="0.2">
      <c r="A345" s="221"/>
      <c r="B345" s="222"/>
      <c r="C345" s="255" t="s">
        <v>340</v>
      </c>
      <c r="D345" s="225"/>
      <c r="E345" s="226">
        <v>5.5</v>
      </c>
      <c r="F345" s="224"/>
      <c r="G345" s="224"/>
      <c r="H345" s="224"/>
      <c r="I345" s="224"/>
      <c r="J345" s="224"/>
      <c r="K345" s="224"/>
      <c r="L345" s="224"/>
      <c r="M345" s="224"/>
      <c r="N345" s="223"/>
      <c r="O345" s="223"/>
      <c r="P345" s="223"/>
      <c r="Q345" s="223"/>
      <c r="R345" s="224"/>
      <c r="S345" s="224"/>
      <c r="T345" s="224"/>
      <c r="U345" s="224"/>
      <c r="V345" s="224"/>
      <c r="W345" s="224"/>
      <c r="X345" s="224"/>
      <c r="Y345" s="224"/>
      <c r="Z345" s="214"/>
      <c r="AA345" s="214"/>
      <c r="AB345" s="214"/>
      <c r="AC345" s="214"/>
      <c r="AD345" s="214"/>
      <c r="AE345" s="214"/>
      <c r="AF345" s="214"/>
      <c r="AG345" s="214" t="s">
        <v>234</v>
      </c>
      <c r="AH345" s="214">
        <v>0</v>
      </c>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3" x14ac:dyDescent="0.2">
      <c r="A346" s="221"/>
      <c r="B346" s="222"/>
      <c r="C346" s="255" t="s">
        <v>377</v>
      </c>
      <c r="D346" s="225"/>
      <c r="E346" s="226"/>
      <c r="F346" s="224"/>
      <c r="G346" s="224"/>
      <c r="H346" s="224"/>
      <c r="I346" s="224"/>
      <c r="J346" s="224"/>
      <c r="K346" s="224"/>
      <c r="L346" s="224"/>
      <c r="M346" s="224"/>
      <c r="N346" s="223"/>
      <c r="O346" s="223"/>
      <c r="P346" s="223"/>
      <c r="Q346" s="223"/>
      <c r="R346" s="224"/>
      <c r="S346" s="224"/>
      <c r="T346" s="224"/>
      <c r="U346" s="224"/>
      <c r="V346" s="224"/>
      <c r="W346" s="224"/>
      <c r="X346" s="224"/>
      <c r="Y346" s="224"/>
      <c r="Z346" s="214"/>
      <c r="AA346" s="214"/>
      <c r="AB346" s="214"/>
      <c r="AC346" s="214"/>
      <c r="AD346" s="214"/>
      <c r="AE346" s="214"/>
      <c r="AF346" s="214"/>
      <c r="AG346" s="214" t="s">
        <v>234</v>
      </c>
      <c r="AH346" s="214">
        <v>0</v>
      </c>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outlineLevel="3" x14ac:dyDescent="0.2">
      <c r="A347" s="221"/>
      <c r="B347" s="222"/>
      <c r="C347" s="255" t="s">
        <v>298</v>
      </c>
      <c r="D347" s="225"/>
      <c r="E347" s="226"/>
      <c r="F347" s="224"/>
      <c r="G347" s="224"/>
      <c r="H347" s="224"/>
      <c r="I347" s="224"/>
      <c r="J347" s="224"/>
      <c r="K347" s="224"/>
      <c r="L347" s="224"/>
      <c r="M347" s="224"/>
      <c r="N347" s="223"/>
      <c r="O347" s="223"/>
      <c r="P347" s="223"/>
      <c r="Q347" s="223"/>
      <c r="R347" s="224"/>
      <c r="S347" s="224"/>
      <c r="T347" s="224"/>
      <c r="U347" s="224"/>
      <c r="V347" s="224"/>
      <c r="W347" s="224"/>
      <c r="X347" s="224"/>
      <c r="Y347" s="224"/>
      <c r="Z347" s="214"/>
      <c r="AA347" s="214"/>
      <c r="AB347" s="214"/>
      <c r="AC347" s="214"/>
      <c r="AD347" s="214"/>
      <c r="AE347" s="214"/>
      <c r="AF347" s="214"/>
      <c r="AG347" s="214" t="s">
        <v>234</v>
      </c>
      <c r="AH347" s="214">
        <v>0</v>
      </c>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outlineLevel="3" x14ac:dyDescent="0.2">
      <c r="A348" s="221"/>
      <c r="B348" s="222"/>
      <c r="C348" s="255" t="s">
        <v>378</v>
      </c>
      <c r="D348" s="225"/>
      <c r="E348" s="226">
        <v>10.51275</v>
      </c>
      <c r="F348" s="224"/>
      <c r="G348" s="224"/>
      <c r="H348" s="224"/>
      <c r="I348" s="224"/>
      <c r="J348" s="224"/>
      <c r="K348" s="224"/>
      <c r="L348" s="224"/>
      <c r="M348" s="224"/>
      <c r="N348" s="223"/>
      <c r="O348" s="223"/>
      <c r="P348" s="223"/>
      <c r="Q348" s="223"/>
      <c r="R348" s="224"/>
      <c r="S348" s="224"/>
      <c r="T348" s="224"/>
      <c r="U348" s="224"/>
      <c r="V348" s="224"/>
      <c r="W348" s="224"/>
      <c r="X348" s="224"/>
      <c r="Y348" s="224"/>
      <c r="Z348" s="214"/>
      <c r="AA348" s="214"/>
      <c r="AB348" s="214"/>
      <c r="AC348" s="214"/>
      <c r="AD348" s="214"/>
      <c r="AE348" s="214"/>
      <c r="AF348" s="214"/>
      <c r="AG348" s="214" t="s">
        <v>234</v>
      </c>
      <c r="AH348" s="214">
        <v>0</v>
      </c>
      <c r="AI348" s="214"/>
      <c r="AJ348" s="214"/>
      <c r="AK348" s="214"/>
      <c r="AL348" s="214"/>
      <c r="AM348" s="214"/>
      <c r="AN348" s="214"/>
      <c r="AO348" s="214"/>
      <c r="AP348" s="214"/>
      <c r="AQ348" s="214"/>
      <c r="AR348" s="214"/>
      <c r="AS348" s="214"/>
      <c r="AT348" s="214"/>
      <c r="AU348" s="214"/>
      <c r="AV348" s="214"/>
      <c r="AW348" s="214"/>
      <c r="AX348" s="214"/>
      <c r="AY348" s="214"/>
      <c r="AZ348" s="214"/>
      <c r="BA348" s="214"/>
      <c r="BB348" s="214"/>
      <c r="BC348" s="214"/>
      <c r="BD348" s="214"/>
      <c r="BE348" s="214"/>
      <c r="BF348" s="214"/>
      <c r="BG348" s="214"/>
      <c r="BH348" s="214"/>
    </row>
    <row r="349" spans="1:60" outlineLevel="3" x14ac:dyDescent="0.2">
      <c r="A349" s="221"/>
      <c r="B349" s="222"/>
      <c r="C349" s="255" t="s">
        <v>379</v>
      </c>
      <c r="D349" s="225"/>
      <c r="E349" s="226">
        <v>11.086040000000001</v>
      </c>
      <c r="F349" s="224"/>
      <c r="G349" s="224"/>
      <c r="H349" s="224"/>
      <c r="I349" s="224"/>
      <c r="J349" s="224"/>
      <c r="K349" s="224"/>
      <c r="L349" s="224"/>
      <c r="M349" s="224"/>
      <c r="N349" s="223"/>
      <c r="O349" s="223"/>
      <c r="P349" s="223"/>
      <c r="Q349" s="223"/>
      <c r="R349" s="224"/>
      <c r="S349" s="224"/>
      <c r="T349" s="224"/>
      <c r="U349" s="224"/>
      <c r="V349" s="224"/>
      <c r="W349" s="224"/>
      <c r="X349" s="224"/>
      <c r="Y349" s="224"/>
      <c r="Z349" s="214"/>
      <c r="AA349" s="214"/>
      <c r="AB349" s="214"/>
      <c r="AC349" s="214"/>
      <c r="AD349" s="214"/>
      <c r="AE349" s="214"/>
      <c r="AF349" s="214"/>
      <c r="AG349" s="214" t="s">
        <v>234</v>
      </c>
      <c r="AH349" s="214">
        <v>0</v>
      </c>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outlineLevel="3" x14ac:dyDescent="0.2">
      <c r="A350" s="221"/>
      <c r="B350" s="222"/>
      <c r="C350" s="255" t="s">
        <v>301</v>
      </c>
      <c r="D350" s="225"/>
      <c r="E350" s="226"/>
      <c r="F350" s="224"/>
      <c r="G350" s="224"/>
      <c r="H350" s="224"/>
      <c r="I350" s="224"/>
      <c r="J350" s="224"/>
      <c r="K350" s="224"/>
      <c r="L350" s="224"/>
      <c r="M350" s="224"/>
      <c r="N350" s="223"/>
      <c r="O350" s="223"/>
      <c r="P350" s="223"/>
      <c r="Q350" s="223"/>
      <c r="R350" s="224"/>
      <c r="S350" s="224"/>
      <c r="T350" s="224"/>
      <c r="U350" s="224"/>
      <c r="V350" s="224"/>
      <c r="W350" s="224"/>
      <c r="X350" s="224"/>
      <c r="Y350" s="224"/>
      <c r="Z350" s="214"/>
      <c r="AA350" s="214"/>
      <c r="AB350" s="214"/>
      <c r="AC350" s="214"/>
      <c r="AD350" s="214"/>
      <c r="AE350" s="214"/>
      <c r="AF350" s="214"/>
      <c r="AG350" s="214" t="s">
        <v>234</v>
      </c>
      <c r="AH350" s="214">
        <v>0</v>
      </c>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3" x14ac:dyDescent="0.2">
      <c r="A351" s="221"/>
      <c r="B351" s="222"/>
      <c r="C351" s="255" t="s">
        <v>380</v>
      </c>
      <c r="D351" s="225"/>
      <c r="E351" s="226">
        <v>11.821529999999999</v>
      </c>
      <c r="F351" s="224"/>
      <c r="G351" s="224"/>
      <c r="H351" s="224"/>
      <c r="I351" s="224"/>
      <c r="J351" s="224"/>
      <c r="K351" s="224"/>
      <c r="L351" s="224"/>
      <c r="M351" s="224"/>
      <c r="N351" s="223"/>
      <c r="O351" s="223"/>
      <c r="P351" s="223"/>
      <c r="Q351" s="223"/>
      <c r="R351" s="224"/>
      <c r="S351" s="224"/>
      <c r="T351" s="224"/>
      <c r="U351" s="224"/>
      <c r="V351" s="224"/>
      <c r="W351" s="224"/>
      <c r="X351" s="224"/>
      <c r="Y351" s="224"/>
      <c r="Z351" s="214"/>
      <c r="AA351" s="214"/>
      <c r="AB351" s="214"/>
      <c r="AC351" s="214"/>
      <c r="AD351" s="214"/>
      <c r="AE351" s="214"/>
      <c r="AF351" s="214"/>
      <c r="AG351" s="214" t="s">
        <v>234</v>
      </c>
      <c r="AH351" s="214">
        <v>0</v>
      </c>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outlineLevel="3" x14ac:dyDescent="0.2">
      <c r="A352" s="221"/>
      <c r="B352" s="222"/>
      <c r="C352" s="255" t="s">
        <v>381</v>
      </c>
      <c r="D352" s="225"/>
      <c r="E352" s="226">
        <v>5.3629100000000003</v>
      </c>
      <c r="F352" s="224"/>
      <c r="G352" s="224"/>
      <c r="H352" s="224"/>
      <c r="I352" s="224"/>
      <c r="J352" s="224"/>
      <c r="K352" s="224"/>
      <c r="L352" s="224"/>
      <c r="M352" s="224"/>
      <c r="N352" s="223"/>
      <c r="O352" s="223"/>
      <c r="P352" s="223"/>
      <c r="Q352" s="223"/>
      <c r="R352" s="224"/>
      <c r="S352" s="224"/>
      <c r="T352" s="224"/>
      <c r="U352" s="224"/>
      <c r="V352" s="224"/>
      <c r="W352" s="224"/>
      <c r="X352" s="224"/>
      <c r="Y352" s="224"/>
      <c r="Z352" s="214"/>
      <c r="AA352" s="214"/>
      <c r="AB352" s="214"/>
      <c r="AC352" s="214"/>
      <c r="AD352" s="214"/>
      <c r="AE352" s="214"/>
      <c r="AF352" s="214"/>
      <c r="AG352" s="214" t="s">
        <v>234</v>
      </c>
      <c r="AH352" s="214">
        <v>0</v>
      </c>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3" x14ac:dyDescent="0.2">
      <c r="A353" s="221"/>
      <c r="B353" s="222"/>
      <c r="C353" s="255" t="s">
        <v>382</v>
      </c>
      <c r="D353" s="225"/>
      <c r="E353" s="226">
        <v>12.616</v>
      </c>
      <c r="F353" s="224"/>
      <c r="G353" s="224"/>
      <c r="H353" s="224"/>
      <c r="I353" s="224"/>
      <c r="J353" s="224"/>
      <c r="K353" s="224"/>
      <c r="L353" s="224"/>
      <c r="M353" s="224"/>
      <c r="N353" s="223"/>
      <c r="O353" s="223"/>
      <c r="P353" s="223"/>
      <c r="Q353" s="223"/>
      <c r="R353" s="224"/>
      <c r="S353" s="224"/>
      <c r="T353" s="224"/>
      <c r="U353" s="224"/>
      <c r="V353" s="224"/>
      <c r="W353" s="224"/>
      <c r="X353" s="224"/>
      <c r="Y353" s="224"/>
      <c r="Z353" s="214"/>
      <c r="AA353" s="214"/>
      <c r="AB353" s="214"/>
      <c r="AC353" s="214"/>
      <c r="AD353" s="214"/>
      <c r="AE353" s="214"/>
      <c r="AF353" s="214"/>
      <c r="AG353" s="214" t="s">
        <v>234</v>
      </c>
      <c r="AH353" s="214">
        <v>0</v>
      </c>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outlineLevel="3" x14ac:dyDescent="0.2">
      <c r="A354" s="221"/>
      <c r="B354" s="222"/>
      <c r="C354" s="255" t="s">
        <v>305</v>
      </c>
      <c r="D354" s="225"/>
      <c r="E354" s="226"/>
      <c r="F354" s="224"/>
      <c r="G354" s="224"/>
      <c r="H354" s="224"/>
      <c r="I354" s="224"/>
      <c r="J354" s="224"/>
      <c r="K354" s="224"/>
      <c r="L354" s="224"/>
      <c r="M354" s="224"/>
      <c r="N354" s="223"/>
      <c r="O354" s="223"/>
      <c r="P354" s="223"/>
      <c r="Q354" s="223"/>
      <c r="R354" s="224"/>
      <c r="S354" s="224"/>
      <c r="T354" s="224"/>
      <c r="U354" s="224"/>
      <c r="V354" s="224"/>
      <c r="W354" s="224"/>
      <c r="X354" s="224"/>
      <c r="Y354" s="224"/>
      <c r="Z354" s="214"/>
      <c r="AA354" s="214"/>
      <c r="AB354" s="214"/>
      <c r="AC354" s="214"/>
      <c r="AD354" s="214"/>
      <c r="AE354" s="214"/>
      <c r="AF354" s="214"/>
      <c r="AG354" s="214" t="s">
        <v>234</v>
      </c>
      <c r="AH354" s="214">
        <v>0</v>
      </c>
      <c r="AI354" s="214"/>
      <c r="AJ354" s="214"/>
      <c r="AK354" s="214"/>
      <c r="AL354" s="214"/>
      <c r="AM354" s="214"/>
      <c r="AN354" s="214"/>
      <c r="AO354" s="214"/>
      <c r="AP354" s="214"/>
      <c r="AQ354" s="214"/>
      <c r="AR354" s="214"/>
      <c r="AS354" s="214"/>
      <c r="AT354" s="214"/>
      <c r="AU354" s="214"/>
      <c r="AV354" s="214"/>
      <c r="AW354" s="214"/>
      <c r="AX354" s="214"/>
      <c r="AY354" s="214"/>
      <c r="AZ354" s="214"/>
      <c r="BA354" s="214"/>
      <c r="BB354" s="214"/>
      <c r="BC354" s="214"/>
      <c r="BD354" s="214"/>
      <c r="BE354" s="214"/>
      <c r="BF354" s="214"/>
      <c r="BG354" s="214"/>
      <c r="BH354" s="214"/>
    </row>
    <row r="355" spans="1:60" outlineLevel="3" x14ac:dyDescent="0.2">
      <c r="A355" s="221"/>
      <c r="B355" s="222"/>
      <c r="C355" s="255" t="s">
        <v>383</v>
      </c>
      <c r="D355" s="225"/>
      <c r="E355" s="226">
        <v>11.51947</v>
      </c>
      <c r="F355" s="224"/>
      <c r="G355" s="224"/>
      <c r="H355" s="224"/>
      <c r="I355" s="224"/>
      <c r="J355" s="224"/>
      <c r="K355" s="224"/>
      <c r="L355" s="224"/>
      <c r="M355" s="224"/>
      <c r="N355" s="223"/>
      <c r="O355" s="223"/>
      <c r="P355" s="223"/>
      <c r="Q355" s="223"/>
      <c r="R355" s="224"/>
      <c r="S355" s="224"/>
      <c r="T355" s="224"/>
      <c r="U355" s="224"/>
      <c r="V355" s="224"/>
      <c r="W355" s="224"/>
      <c r="X355" s="224"/>
      <c r="Y355" s="224"/>
      <c r="Z355" s="214"/>
      <c r="AA355" s="214"/>
      <c r="AB355" s="214"/>
      <c r="AC355" s="214"/>
      <c r="AD355" s="214"/>
      <c r="AE355" s="214"/>
      <c r="AF355" s="214"/>
      <c r="AG355" s="214" t="s">
        <v>234</v>
      </c>
      <c r="AH355" s="214">
        <v>0</v>
      </c>
      <c r="AI355" s="214"/>
      <c r="AJ355" s="214"/>
      <c r="AK355" s="214"/>
      <c r="AL355" s="214"/>
      <c r="AM355" s="214"/>
      <c r="AN355" s="214"/>
      <c r="AO355" s="214"/>
      <c r="AP355" s="214"/>
      <c r="AQ355" s="214"/>
      <c r="AR355" s="214"/>
      <c r="AS355" s="214"/>
      <c r="AT355" s="214"/>
      <c r="AU355" s="214"/>
      <c r="AV355" s="214"/>
      <c r="AW355" s="214"/>
      <c r="AX355" s="214"/>
      <c r="AY355" s="214"/>
      <c r="AZ355" s="214"/>
      <c r="BA355" s="214"/>
      <c r="BB355" s="214"/>
      <c r="BC355" s="214"/>
      <c r="BD355" s="214"/>
      <c r="BE355" s="214"/>
      <c r="BF355" s="214"/>
      <c r="BG355" s="214"/>
      <c r="BH355" s="214"/>
    </row>
    <row r="356" spans="1:60" outlineLevel="3" x14ac:dyDescent="0.2">
      <c r="A356" s="221"/>
      <c r="B356" s="222"/>
      <c r="C356" s="255" t="s">
        <v>384</v>
      </c>
      <c r="D356" s="225"/>
      <c r="E356" s="226">
        <v>13.2601</v>
      </c>
      <c r="F356" s="224"/>
      <c r="G356" s="224"/>
      <c r="H356" s="224"/>
      <c r="I356" s="224"/>
      <c r="J356" s="224"/>
      <c r="K356" s="224"/>
      <c r="L356" s="224"/>
      <c r="M356" s="224"/>
      <c r="N356" s="223"/>
      <c r="O356" s="223"/>
      <c r="P356" s="223"/>
      <c r="Q356" s="223"/>
      <c r="R356" s="224"/>
      <c r="S356" s="224"/>
      <c r="T356" s="224"/>
      <c r="U356" s="224"/>
      <c r="V356" s="224"/>
      <c r="W356" s="224"/>
      <c r="X356" s="224"/>
      <c r="Y356" s="224"/>
      <c r="Z356" s="214"/>
      <c r="AA356" s="214"/>
      <c r="AB356" s="214"/>
      <c r="AC356" s="214"/>
      <c r="AD356" s="214"/>
      <c r="AE356" s="214"/>
      <c r="AF356" s="214"/>
      <c r="AG356" s="214" t="s">
        <v>234</v>
      </c>
      <c r="AH356" s="214">
        <v>0</v>
      </c>
      <c r="AI356" s="214"/>
      <c r="AJ356" s="214"/>
      <c r="AK356" s="214"/>
      <c r="AL356" s="214"/>
      <c r="AM356" s="214"/>
      <c r="AN356" s="214"/>
      <c r="AO356" s="214"/>
      <c r="AP356" s="214"/>
      <c r="AQ356" s="214"/>
      <c r="AR356" s="214"/>
      <c r="AS356" s="214"/>
      <c r="AT356" s="214"/>
      <c r="AU356" s="214"/>
      <c r="AV356" s="214"/>
      <c r="AW356" s="214"/>
      <c r="AX356" s="214"/>
      <c r="AY356" s="214"/>
      <c r="AZ356" s="214"/>
      <c r="BA356" s="214"/>
      <c r="BB356" s="214"/>
      <c r="BC356" s="214"/>
      <c r="BD356" s="214"/>
      <c r="BE356" s="214"/>
      <c r="BF356" s="214"/>
      <c r="BG356" s="214"/>
      <c r="BH356" s="214"/>
    </row>
    <row r="357" spans="1:60" outlineLevel="3" x14ac:dyDescent="0.2">
      <c r="A357" s="221"/>
      <c r="B357" s="222"/>
      <c r="C357" s="255" t="s">
        <v>385</v>
      </c>
      <c r="D357" s="225"/>
      <c r="E357" s="226">
        <v>13.060600000000001</v>
      </c>
      <c r="F357" s="224"/>
      <c r="G357" s="224"/>
      <c r="H357" s="224"/>
      <c r="I357" s="224"/>
      <c r="J357" s="224"/>
      <c r="K357" s="224"/>
      <c r="L357" s="224"/>
      <c r="M357" s="224"/>
      <c r="N357" s="223"/>
      <c r="O357" s="223"/>
      <c r="P357" s="223"/>
      <c r="Q357" s="223"/>
      <c r="R357" s="224"/>
      <c r="S357" s="224"/>
      <c r="T357" s="224"/>
      <c r="U357" s="224"/>
      <c r="V357" s="224"/>
      <c r="W357" s="224"/>
      <c r="X357" s="224"/>
      <c r="Y357" s="224"/>
      <c r="Z357" s="214"/>
      <c r="AA357" s="214"/>
      <c r="AB357" s="214"/>
      <c r="AC357" s="214"/>
      <c r="AD357" s="214"/>
      <c r="AE357" s="214"/>
      <c r="AF357" s="214"/>
      <c r="AG357" s="214" t="s">
        <v>234</v>
      </c>
      <c r="AH357" s="214">
        <v>0</v>
      </c>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outlineLevel="3" x14ac:dyDescent="0.2">
      <c r="A358" s="221"/>
      <c r="B358" s="222"/>
      <c r="C358" s="255" t="s">
        <v>386</v>
      </c>
      <c r="D358" s="225"/>
      <c r="E358" s="226">
        <v>11.51735</v>
      </c>
      <c r="F358" s="224"/>
      <c r="G358" s="224"/>
      <c r="H358" s="224"/>
      <c r="I358" s="224"/>
      <c r="J358" s="224"/>
      <c r="K358" s="224"/>
      <c r="L358" s="224"/>
      <c r="M358" s="224"/>
      <c r="N358" s="223"/>
      <c r="O358" s="223"/>
      <c r="P358" s="223"/>
      <c r="Q358" s="223"/>
      <c r="R358" s="224"/>
      <c r="S358" s="224"/>
      <c r="T358" s="224"/>
      <c r="U358" s="224"/>
      <c r="V358" s="224"/>
      <c r="W358" s="224"/>
      <c r="X358" s="224"/>
      <c r="Y358" s="224"/>
      <c r="Z358" s="214"/>
      <c r="AA358" s="214"/>
      <c r="AB358" s="214"/>
      <c r="AC358" s="214"/>
      <c r="AD358" s="214"/>
      <c r="AE358" s="214"/>
      <c r="AF358" s="214"/>
      <c r="AG358" s="214" t="s">
        <v>234</v>
      </c>
      <c r="AH358" s="214">
        <v>0</v>
      </c>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outlineLevel="3" x14ac:dyDescent="0.2">
      <c r="A359" s="221"/>
      <c r="B359" s="222"/>
      <c r="C359" s="255" t="s">
        <v>310</v>
      </c>
      <c r="D359" s="225"/>
      <c r="E359" s="226"/>
      <c r="F359" s="224"/>
      <c r="G359" s="224"/>
      <c r="H359" s="224"/>
      <c r="I359" s="224"/>
      <c r="J359" s="224"/>
      <c r="K359" s="224"/>
      <c r="L359" s="224"/>
      <c r="M359" s="224"/>
      <c r="N359" s="223"/>
      <c r="O359" s="223"/>
      <c r="P359" s="223"/>
      <c r="Q359" s="223"/>
      <c r="R359" s="224"/>
      <c r="S359" s="224"/>
      <c r="T359" s="224"/>
      <c r="U359" s="224"/>
      <c r="V359" s="224"/>
      <c r="W359" s="224"/>
      <c r="X359" s="224"/>
      <c r="Y359" s="224"/>
      <c r="Z359" s="214"/>
      <c r="AA359" s="214"/>
      <c r="AB359" s="214"/>
      <c r="AC359" s="214"/>
      <c r="AD359" s="214"/>
      <c r="AE359" s="214"/>
      <c r="AF359" s="214"/>
      <c r="AG359" s="214" t="s">
        <v>234</v>
      </c>
      <c r="AH359" s="214">
        <v>0</v>
      </c>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3" x14ac:dyDescent="0.2">
      <c r="A360" s="221"/>
      <c r="B360" s="222"/>
      <c r="C360" s="255" t="s">
        <v>387</v>
      </c>
      <c r="D360" s="225"/>
      <c r="E360" s="226">
        <v>13.633889999999999</v>
      </c>
      <c r="F360" s="224"/>
      <c r="G360" s="224"/>
      <c r="H360" s="224"/>
      <c r="I360" s="224"/>
      <c r="J360" s="224"/>
      <c r="K360" s="224"/>
      <c r="L360" s="224"/>
      <c r="M360" s="224"/>
      <c r="N360" s="223"/>
      <c r="O360" s="223"/>
      <c r="P360" s="223"/>
      <c r="Q360" s="223"/>
      <c r="R360" s="224"/>
      <c r="S360" s="224"/>
      <c r="T360" s="224"/>
      <c r="U360" s="224"/>
      <c r="V360" s="224"/>
      <c r="W360" s="224"/>
      <c r="X360" s="224"/>
      <c r="Y360" s="224"/>
      <c r="Z360" s="214"/>
      <c r="AA360" s="214"/>
      <c r="AB360" s="214"/>
      <c r="AC360" s="214"/>
      <c r="AD360" s="214"/>
      <c r="AE360" s="214"/>
      <c r="AF360" s="214"/>
      <c r="AG360" s="214" t="s">
        <v>234</v>
      </c>
      <c r="AH360" s="214">
        <v>0</v>
      </c>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outlineLevel="3" x14ac:dyDescent="0.2">
      <c r="A361" s="221"/>
      <c r="B361" s="222"/>
      <c r="C361" s="255" t="s">
        <v>388</v>
      </c>
      <c r="D361" s="225"/>
      <c r="E361" s="226">
        <v>13.697340000000001</v>
      </c>
      <c r="F361" s="224"/>
      <c r="G361" s="224"/>
      <c r="H361" s="224"/>
      <c r="I361" s="224"/>
      <c r="J361" s="224"/>
      <c r="K361" s="224"/>
      <c r="L361" s="224"/>
      <c r="M361" s="224"/>
      <c r="N361" s="223"/>
      <c r="O361" s="223"/>
      <c r="P361" s="223"/>
      <c r="Q361" s="223"/>
      <c r="R361" s="224"/>
      <c r="S361" s="224"/>
      <c r="T361" s="224"/>
      <c r="U361" s="224"/>
      <c r="V361" s="224"/>
      <c r="W361" s="224"/>
      <c r="X361" s="224"/>
      <c r="Y361" s="224"/>
      <c r="Z361" s="214"/>
      <c r="AA361" s="214"/>
      <c r="AB361" s="214"/>
      <c r="AC361" s="214"/>
      <c r="AD361" s="214"/>
      <c r="AE361" s="214"/>
      <c r="AF361" s="214"/>
      <c r="AG361" s="214" t="s">
        <v>234</v>
      </c>
      <c r="AH361" s="214">
        <v>0</v>
      </c>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3" x14ac:dyDescent="0.2">
      <c r="A362" s="221"/>
      <c r="B362" s="222"/>
      <c r="C362" s="255" t="s">
        <v>556</v>
      </c>
      <c r="D362" s="225"/>
      <c r="E362" s="226">
        <v>560</v>
      </c>
      <c r="F362" s="224"/>
      <c r="G362" s="224"/>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234</v>
      </c>
      <c r="AH362" s="214">
        <v>0</v>
      </c>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x14ac:dyDescent="0.2">
      <c r="A363" s="228" t="s">
        <v>221</v>
      </c>
      <c r="B363" s="229" t="s">
        <v>184</v>
      </c>
      <c r="C363" s="252" t="s">
        <v>108</v>
      </c>
      <c r="D363" s="230"/>
      <c r="E363" s="231"/>
      <c r="F363" s="232"/>
      <c r="G363" s="232">
        <f>SUMIF(AG364:AG368,"&lt;&gt;NOR",G364:G368)</f>
        <v>0</v>
      </c>
      <c r="H363" s="232"/>
      <c r="I363" s="232">
        <f>SUM(I364:I368)</f>
        <v>0</v>
      </c>
      <c r="J363" s="232"/>
      <c r="K363" s="232">
        <f>SUM(K364:K368)</f>
        <v>0</v>
      </c>
      <c r="L363" s="232"/>
      <c r="M363" s="232">
        <f>SUM(M364:M368)</f>
        <v>0</v>
      </c>
      <c r="N363" s="231"/>
      <c r="O363" s="231">
        <f>SUM(O364:O368)</f>
        <v>0</v>
      </c>
      <c r="P363" s="231"/>
      <c r="Q363" s="231">
        <f>SUM(Q364:Q368)</f>
        <v>0</v>
      </c>
      <c r="R363" s="232"/>
      <c r="S363" s="232"/>
      <c r="T363" s="233"/>
      <c r="U363" s="227"/>
      <c r="V363" s="227">
        <f>SUM(V364:V368)</f>
        <v>187.06</v>
      </c>
      <c r="W363" s="227"/>
      <c r="X363" s="227"/>
      <c r="Y363" s="227"/>
      <c r="AG363" t="s">
        <v>222</v>
      </c>
    </row>
    <row r="364" spans="1:60" outlineLevel="1" x14ac:dyDescent="0.2">
      <c r="A364" s="245">
        <v>43</v>
      </c>
      <c r="B364" s="246" t="s">
        <v>557</v>
      </c>
      <c r="C364" s="257" t="s">
        <v>558</v>
      </c>
      <c r="D364" s="247" t="s">
        <v>294</v>
      </c>
      <c r="E364" s="248">
        <v>1.5</v>
      </c>
      <c r="F364" s="249"/>
      <c r="G364" s="250">
        <f>ROUND(E364*F364,2)</f>
        <v>0</v>
      </c>
      <c r="H364" s="249"/>
      <c r="I364" s="250">
        <f>ROUND(E364*H364,2)</f>
        <v>0</v>
      </c>
      <c r="J364" s="249"/>
      <c r="K364" s="250">
        <f>ROUND(E364*J364,2)</f>
        <v>0</v>
      </c>
      <c r="L364" s="250">
        <v>15</v>
      </c>
      <c r="M364" s="250">
        <f>G364*(1+L364/100)</f>
        <v>0</v>
      </c>
      <c r="N364" s="248">
        <v>0</v>
      </c>
      <c r="O364" s="248">
        <f>ROUND(E364*N364,2)</f>
        <v>0</v>
      </c>
      <c r="P364" s="248">
        <v>0</v>
      </c>
      <c r="Q364" s="248">
        <f>ROUND(E364*P364,2)</f>
        <v>0</v>
      </c>
      <c r="R364" s="250" t="s">
        <v>185</v>
      </c>
      <c r="S364" s="250" t="s">
        <v>246</v>
      </c>
      <c r="T364" s="251" t="s">
        <v>296</v>
      </c>
      <c r="U364" s="224">
        <v>28.04083</v>
      </c>
      <c r="V364" s="224">
        <f>ROUND(E364*U364,2)</f>
        <v>42.06</v>
      </c>
      <c r="W364" s="224"/>
      <c r="X364" s="224" t="s">
        <v>259</v>
      </c>
      <c r="Y364" s="224" t="s">
        <v>229</v>
      </c>
      <c r="Z364" s="214"/>
      <c r="AA364" s="214"/>
      <c r="AB364" s="214"/>
      <c r="AC364" s="214"/>
      <c r="AD364" s="214"/>
      <c r="AE364" s="214"/>
      <c r="AF364" s="214"/>
      <c r="AG364" s="214" t="s">
        <v>260</v>
      </c>
      <c r="AH364" s="214"/>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1" x14ac:dyDescent="0.2">
      <c r="A365" s="245">
        <v>44</v>
      </c>
      <c r="B365" s="246" t="s">
        <v>559</v>
      </c>
      <c r="C365" s="257" t="s">
        <v>560</v>
      </c>
      <c r="D365" s="247" t="s">
        <v>294</v>
      </c>
      <c r="E365" s="248">
        <v>1.5</v>
      </c>
      <c r="F365" s="249"/>
      <c r="G365" s="250">
        <f>ROUND(E365*F365,2)</f>
        <v>0</v>
      </c>
      <c r="H365" s="249"/>
      <c r="I365" s="250">
        <f>ROUND(E365*H365,2)</f>
        <v>0</v>
      </c>
      <c r="J365" s="249"/>
      <c r="K365" s="250">
        <f>ROUND(E365*J365,2)</f>
        <v>0</v>
      </c>
      <c r="L365" s="250">
        <v>15</v>
      </c>
      <c r="M365" s="250">
        <f>G365*(1+L365/100)</f>
        <v>0</v>
      </c>
      <c r="N365" s="248">
        <v>0</v>
      </c>
      <c r="O365" s="248">
        <f>ROUND(E365*N365,2)</f>
        <v>0</v>
      </c>
      <c r="P365" s="248">
        <v>0</v>
      </c>
      <c r="Q365" s="248">
        <f>ROUND(E365*P365,2)</f>
        <v>0</v>
      </c>
      <c r="R365" s="250" t="s">
        <v>185</v>
      </c>
      <c r="S365" s="250" t="s">
        <v>246</v>
      </c>
      <c r="T365" s="251" t="s">
        <v>296</v>
      </c>
      <c r="U365" s="224">
        <v>24.6675</v>
      </c>
      <c r="V365" s="224">
        <f>ROUND(E365*U365,2)</f>
        <v>37</v>
      </c>
      <c r="W365" s="224"/>
      <c r="X365" s="224" t="s">
        <v>259</v>
      </c>
      <c r="Y365" s="224" t="s">
        <v>229</v>
      </c>
      <c r="Z365" s="214"/>
      <c r="AA365" s="214"/>
      <c r="AB365" s="214"/>
      <c r="AC365" s="214"/>
      <c r="AD365" s="214"/>
      <c r="AE365" s="214"/>
      <c r="AF365" s="214"/>
      <c r="AG365" s="214" t="s">
        <v>260</v>
      </c>
      <c r="AH365" s="214"/>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1" x14ac:dyDescent="0.2">
      <c r="A366" s="245">
        <v>45</v>
      </c>
      <c r="B366" s="246" t="s">
        <v>561</v>
      </c>
      <c r="C366" s="257" t="s">
        <v>562</v>
      </c>
      <c r="D366" s="247" t="s">
        <v>563</v>
      </c>
      <c r="E366" s="248">
        <v>10</v>
      </c>
      <c r="F366" s="249"/>
      <c r="G366" s="250">
        <f>ROUND(E366*F366,2)</f>
        <v>0</v>
      </c>
      <c r="H366" s="249"/>
      <c r="I366" s="250">
        <f>ROUND(E366*H366,2)</f>
        <v>0</v>
      </c>
      <c r="J366" s="249"/>
      <c r="K366" s="250">
        <f>ROUND(E366*J366,2)</f>
        <v>0</v>
      </c>
      <c r="L366" s="250">
        <v>15</v>
      </c>
      <c r="M366" s="250">
        <f>G366*(1+L366/100)</f>
        <v>0</v>
      </c>
      <c r="N366" s="248">
        <v>0</v>
      </c>
      <c r="O366" s="248">
        <f>ROUND(E366*N366,2)</f>
        <v>0</v>
      </c>
      <c r="P366" s="248">
        <v>0</v>
      </c>
      <c r="Q366" s="248">
        <f>ROUND(E366*P366,2)</f>
        <v>0</v>
      </c>
      <c r="R366" s="250"/>
      <c r="S366" s="250" t="s">
        <v>226</v>
      </c>
      <c r="T366" s="251" t="s">
        <v>227</v>
      </c>
      <c r="U366" s="224">
        <v>0</v>
      </c>
      <c r="V366" s="224">
        <f>ROUND(E366*U366,2)</f>
        <v>0</v>
      </c>
      <c r="W366" s="224"/>
      <c r="X366" s="224" t="s">
        <v>259</v>
      </c>
      <c r="Y366" s="224" t="s">
        <v>229</v>
      </c>
      <c r="Z366" s="214"/>
      <c r="AA366" s="214"/>
      <c r="AB366" s="214"/>
      <c r="AC366" s="214"/>
      <c r="AD366" s="214"/>
      <c r="AE366" s="214"/>
      <c r="AF366" s="214"/>
      <c r="AG366" s="214" t="s">
        <v>260</v>
      </c>
      <c r="AH366" s="214"/>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outlineLevel="1" x14ac:dyDescent="0.2">
      <c r="A367" s="245">
        <v>46</v>
      </c>
      <c r="B367" s="246" t="s">
        <v>564</v>
      </c>
      <c r="C367" s="257" t="s">
        <v>565</v>
      </c>
      <c r="D367" s="247" t="s">
        <v>563</v>
      </c>
      <c r="E367" s="248">
        <v>25</v>
      </c>
      <c r="F367" s="249"/>
      <c r="G367" s="250">
        <f>ROUND(E367*F367,2)</f>
        <v>0</v>
      </c>
      <c r="H367" s="249"/>
      <c r="I367" s="250">
        <f>ROUND(E367*H367,2)</f>
        <v>0</v>
      </c>
      <c r="J367" s="249"/>
      <c r="K367" s="250">
        <f>ROUND(E367*J367,2)</f>
        <v>0</v>
      </c>
      <c r="L367" s="250">
        <v>15</v>
      </c>
      <c r="M367" s="250">
        <f>G367*(1+L367/100)</f>
        <v>0</v>
      </c>
      <c r="N367" s="248">
        <v>0</v>
      </c>
      <c r="O367" s="248">
        <f>ROUND(E367*N367,2)</f>
        <v>0</v>
      </c>
      <c r="P367" s="248">
        <v>0</v>
      </c>
      <c r="Q367" s="248">
        <f>ROUND(E367*P367,2)</f>
        <v>0</v>
      </c>
      <c r="R367" s="250"/>
      <c r="S367" s="250" t="s">
        <v>226</v>
      </c>
      <c r="T367" s="251" t="s">
        <v>227</v>
      </c>
      <c r="U367" s="224">
        <v>0</v>
      </c>
      <c r="V367" s="224">
        <f>ROUND(E367*U367,2)</f>
        <v>0</v>
      </c>
      <c r="W367" s="224"/>
      <c r="X367" s="224" t="s">
        <v>259</v>
      </c>
      <c r="Y367" s="224" t="s">
        <v>229</v>
      </c>
      <c r="Z367" s="214"/>
      <c r="AA367" s="214"/>
      <c r="AB367" s="214"/>
      <c r="AC367" s="214"/>
      <c r="AD367" s="214"/>
      <c r="AE367" s="214"/>
      <c r="AF367" s="214"/>
      <c r="AG367" s="214" t="s">
        <v>260</v>
      </c>
      <c r="AH367" s="214"/>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ht="22.5" outlineLevel="1" x14ac:dyDescent="0.2">
      <c r="A368" s="245">
        <v>47</v>
      </c>
      <c r="B368" s="246" t="s">
        <v>566</v>
      </c>
      <c r="C368" s="257" t="s">
        <v>567</v>
      </c>
      <c r="D368" s="247" t="s">
        <v>419</v>
      </c>
      <c r="E368" s="248">
        <v>150</v>
      </c>
      <c r="F368" s="249"/>
      <c r="G368" s="250">
        <f>ROUND(E368*F368,2)</f>
        <v>0</v>
      </c>
      <c r="H368" s="249"/>
      <c r="I368" s="250">
        <f>ROUND(E368*H368,2)</f>
        <v>0</v>
      </c>
      <c r="J368" s="249"/>
      <c r="K368" s="250">
        <f>ROUND(E368*J368,2)</f>
        <v>0</v>
      </c>
      <c r="L368" s="250">
        <v>15</v>
      </c>
      <c r="M368" s="250">
        <f>G368*(1+L368/100)</f>
        <v>0</v>
      </c>
      <c r="N368" s="248">
        <v>0</v>
      </c>
      <c r="O368" s="248">
        <f>ROUND(E368*N368,2)</f>
        <v>0</v>
      </c>
      <c r="P368" s="248">
        <v>0</v>
      </c>
      <c r="Q368" s="248">
        <f>ROUND(E368*P368,2)</f>
        <v>0</v>
      </c>
      <c r="R368" s="250"/>
      <c r="S368" s="250" t="s">
        <v>226</v>
      </c>
      <c r="T368" s="251" t="s">
        <v>296</v>
      </c>
      <c r="U368" s="224">
        <v>0.72</v>
      </c>
      <c r="V368" s="224">
        <f>ROUND(E368*U368,2)</f>
        <v>108</v>
      </c>
      <c r="W368" s="224"/>
      <c r="X368" s="224" t="s">
        <v>259</v>
      </c>
      <c r="Y368" s="224" t="s">
        <v>229</v>
      </c>
      <c r="Z368" s="214"/>
      <c r="AA368" s="214"/>
      <c r="AB368" s="214"/>
      <c r="AC368" s="214"/>
      <c r="AD368" s="214"/>
      <c r="AE368" s="214"/>
      <c r="AF368" s="214"/>
      <c r="AG368" s="214" t="s">
        <v>260</v>
      </c>
      <c r="AH368" s="214"/>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x14ac:dyDescent="0.2">
      <c r="A369" s="228" t="s">
        <v>221</v>
      </c>
      <c r="B369" s="229" t="s">
        <v>187</v>
      </c>
      <c r="C369" s="252" t="s">
        <v>188</v>
      </c>
      <c r="D369" s="230"/>
      <c r="E369" s="231"/>
      <c r="F369" s="232"/>
      <c r="G369" s="232">
        <f>SUMIF(AG370:AG382,"&lt;&gt;NOR",G370:G382)</f>
        <v>0</v>
      </c>
      <c r="H369" s="232"/>
      <c r="I369" s="232">
        <f>SUM(I370:I382)</f>
        <v>0</v>
      </c>
      <c r="J369" s="232"/>
      <c r="K369" s="232">
        <f>SUM(K370:K382)</f>
        <v>0</v>
      </c>
      <c r="L369" s="232"/>
      <c r="M369" s="232">
        <f>SUM(M370:M382)</f>
        <v>0</v>
      </c>
      <c r="N369" s="231"/>
      <c r="O369" s="231">
        <f>SUM(O370:O382)</f>
        <v>0</v>
      </c>
      <c r="P369" s="231"/>
      <c r="Q369" s="231">
        <f>SUM(Q370:Q382)</f>
        <v>0</v>
      </c>
      <c r="R369" s="232"/>
      <c r="S369" s="232"/>
      <c r="T369" s="233"/>
      <c r="U369" s="227"/>
      <c r="V369" s="227">
        <f>SUM(V370:V382)</f>
        <v>352.93</v>
      </c>
      <c r="W369" s="227"/>
      <c r="X369" s="227"/>
      <c r="Y369" s="227"/>
      <c r="AG369" t="s">
        <v>222</v>
      </c>
    </row>
    <row r="370" spans="1:60" ht="22.5" outlineLevel="1" x14ac:dyDescent="0.2">
      <c r="A370" s="245">
        <v>48</v>
      </c>
      <c r="B370" s="246" t="s">
        <v>568</v>
      </c>
      <c r="C370" s="257" t="s">
        <v>569</v>
      </c>
      <c r="D370" s="247" t="s">
        <v>453</v>
      </c>
      <c r="E370" s="248">
        <v>45.886000000000003</v>
      </c>
      <c r="F370" s="249"/>
      <c r="G370" s="250">
        <f>ROUND(E370*F370,2)</f>
        <v>0</v>
      </c>
      <c r="H370" s="249"/>
      <c r="I370" s="250">
        <f>ROUND(E370*H370,2)</f>
        <v>0</v>
      </c>
      <c r="J370" s="249"/>
      <c r="K370" s="250">
        <f>ROUND(E370*J370,2)</f>
        <v>0</v>
      </c>
      <c r="L370" s="250">
        <v>15</v>
      </c>
      <c r="M370" s="250">
        <f>G370*(1+L370/100)</f>
        <v>0</v>
      </c>
      <c r="N370" s="248">
        <v>0</v>
      </c>
      <c r="O370" s="248">
        <f>ROUND(E370*N370,2)</f>
        <v>0</v>
      </c>
      <c r="P370" s="248">
        <v>0</v>
      </c>
      <c r="Q370" s="248">
        <f>ROUND(E370*P370,2)</f>
        <v>0</v>
      </c>
      <c r="R370" s="250" t="s">
        <v>401</v>
      </c>
      <c r="S370" s="250" t="s">
        <v>246</v>
      </c>
      <c r="T370" s="251" t="s">
        <v>296</v>
      </c>
      <c r="U370" s="224">
        <v>2.0099999999999998</v>
      </c>
      <c r="V370" s="224">
        <f>ROUND(E370*U370,2)</f>
        <v>92.23</v>
      </c>
      <c r="W370" s="224"/>
      <c r="X370" s="224" t="s">
        <v>570</v>
      </c>
      <c r="Y370" s="224" t="s">
        <v>229</v>
      </c>
      <c r="Z370" s="214"/>
      <c r="AA370" s="214"/>
      <c r="AB370" s="214"/>
      <c r="AC370" s="214"/>
      <c r="AD370" s="214"/>
      <c r="AE370" s="214"/>
      <c r="AF370" s="214"/>
      <c r="AG370" s="214" t="s">
        <v>571</v>
      </c>
      <c r="AH370" s="214"/>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ht="22.5" outlineLevel="1" x14ac:dyDescent="0.2">
      <c r="A371" s="235">
        <v>49</v>
      </c>
      <c r="B371" s="236" t="s">
        <v>572</v>
      </c>
      <c r="C371" s="253" t="s">
        <v>573</v>
      </c>
      <c r="D371" s="237" t="s">
        <v>453</v>
      </c>
      <c r="E371" s="238">
        <v>183.54400000000001</v>
      </c>
      <c r="F371" s="239"/>
      <c r="G371" s="240">
        <f>ROUND(E371*F371,2)</f>
        <v>0</v>
      </c>
      <c r="H371" s="239"/>
      <c r="I371" s="240">
        <f>ROUND(E371*H371,2)</f>
        <v>0</v>
      </c>
      <c r="J371" s="239"/>
      <c r="K371" s="240">
        <f>ROUND(E371*J371,2)</f>
        <v>0</v>
      </c>
      <c r="L371" s="240">
        <v>15</v>
      </c>
      <c r="M371" s="240">
        <f>G371*(1+L371/100)</f>
        <v>0</v>
      </c>
      <c r="N371" s="238">
        <v>0</v>
      </c>
      <c r="O371" s="238">
        <f>ROUND(E371*N371,2)</f>
        <v>0</v>
      </c>
      <c r="P371" s="238">
        <v>0</v>
      </c>
      <c r="Q371" s="238">
        <f>ROUND(E371*P371,2)</f>
        <v>0</v>
      </c>
      <c r="R371" s="240" t="s">
        <v>401</v>
      </c>
      <c r="S371" s="240" t="s">
        <v>246</v>
      </c>
      <c r="T371" s="241" t="s">
        <v>296</v>
      </c>
      <c r="U371" s="224">
        <v>0.96</v>
      </c>
      <c r="V371" s="224">
        <f>ROUND(E371*U371,2)</f>
        <v>176.2</v>
      </c>
      <c r="W371" s="224"/>
      <c r="X371" s="224" t="s">
        <v>259</v>
      </c>
      <c r="Y371" s="224" t="s">
        <v>229</v>
      </c>
      <c r="Z371" s="214"/>
      <c r="AA371" s="214"/>
      <c r="AB371" s="214"/>
      <c r="AC371" s="214"/>
      <c r="AD371" s="214"/>
      <c r="AE371" s="214"/>
      <c r="AF371" s="214"/>
      <c r="AG371" s="214" t="s">
        <v>260</v>
      </c>
      <c r="AH371" s="214"/>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outlineLevel="2" x14ac:dyDescent="0.2">
      <c r="A372" s="221"/>
      <c r="B372" s="222"/>
      <c r="C372" s="255" t="s">
        <v>574</v>
      </c>
      <c r="D372" s="225"/>
      <c r="E372" s="226">
        <v>183.54400000000001</v>
      </c>
      <c r="F372" s="224"/>
      <c r="G372" s="224"/>
      <c r="H372" s="224"/>
      <c r="I372" s="224"/>
      <c r="J372" s="224"/>
      <c r="K372" s="224"/>
      <c r="L372" s="224"/>
      <c r="M372" s="224"/>
      <c r="N372" s="223"/>
      <c r="O372" s="223"/>
      <c r="P372" s="223"/>
      <c r="Q372" s="223"/>
      <c r="R372" s="224"/>
      <c r="S372" s="224"/>
      <c r="T372" s="224"/>
      <c r="U372" s="224"/>
      <c r="V372" s="224"/>
      <c r="W372" s="224"/>
      <c r="X372" s="224"/>
      <c r="Y372" s="224"/>
      <c r="Z372" s="214"/>
      <c r="AA372" s="214"/>
      <c r="AB372" s="214"/>
      <c r="AC372" s="214"/>
      <c r="AD372" s="214"/>
      <c r="AE372" s="214"/>
      <c r="AF372" s="214"/>
      <c r="AG372" s="214" t="s">
        <v>234</v>
      </c>
      <c r="AH372" s="214">
        <v>0</v>
      </c>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outlineLevel="1" x14ac:dyDescent="0.2">
      <c r="A373" s="245">
        <v>50</v>
      </c>
      <c r="B373" s="246" t="s">
        <v>575</v>
      </c>
      <c r="C373" s="257" t="s">
        <v>576</v>
      </c>
      <c r="D373" s="247" t="s">
        <v>453</v>
      </c>
      <c r="E373" s="248">
        <v>45.886000000000003</v>
      </c>
      <c r="F373" s="249"/>
      <c r="G373" s="250">
        <f>ROUND(E373*F373,2)</f>
        <v>0</v>
      </c>
      <c r="H373" s="249"/>
      <c r="I373" s="250">
        <f>ROUND(E373*H373,2)</f>
        <v>0</v>
      </c>
      <c r="J373" s="249"/>
      <c r="K373" s="250">
        <f>ROUND(E373*J373,2)</f>
        <v>0</v>
      </c>
      <c r="L373" s="250">
        <v>15</v>
      </c>
      <c r="M373" s="250">
        <f>G373*(1+L373/100)</f>
        <v>0</v>
      </c>
      <c r="N373" s="248">
        <v>0</v>
      </c>
      <c r="O373" s="248">
        <f>ROUND(E373*N373,2)</f>
        <v>0</v>
      </c>
      <c r="P373" s="248">
        <v>0</v>
      </c>
      <c r="Q373" s="248">
        <f>ROUND(E373*P373,2)</f>
        <v>0</v>
      </c>
      <c r="R373" s="250" t="s">
        <v>401</v>
      </c>
      <c r="S373" s="250" t="s">
        <v>246</v>
      </c>
      <c r="T373" s="251" t="s">
        <v>296</v>
      </c>
      <c r="U373" s="224">
        <v>0.94</v>
      </c>
      <c r="V373" s="224">
        <f>ROUND(E373*U373,2)</f>
        <v>43.13</v>
      </c>
      <c r="W373" s="224"/>
      <c r="X373" s="224" t="s">
        <v>570</v>
      </c>
      <c r="Y373" s="224" t="s">
        <v>229</v>
      </c>
      <c r="Z373" s="214"/>
      <c r="AA373" s="214"/>
      <c r="AB373" s="214"/>
      <c r="AC373" s="214"/>
      <c r="AD373" s="214"/>
      <c r="AE373" s="214"/>
      <c r="AF373" s="214"/>
      <c r="AG373" s="214" t="s">
        <v>571</v>
      </c>
      <c r="AH373" s="214"/>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ht="22.5" outlineLevel="1" x14ac:dyDescent="0.2">
      <c r="A374" s="235">
        <v>51</v>
      </c>
      <c r="B374" s="236" t="s">
        <v>577</v>
      </c>
      <c r="C374" s="253" t="s">
        <v>578</v>
      </c>
      <c r="D374" s="237" t="s">
        <v>453</v>
      </c>
      <c r="E374" s="238">
        <v>183.54400000000001</v>
      </c>
      <c r="F374" s="239"/>
      <c r="G374" s="240">
        <f>ROUND(E374*F374,2)</f>
        <v>0</v>
      </c>
      <c r="H374" s="239"/>
      <c r="I374" s="240">
        <f>ROUND(E374*H374,2)</f>
        <v>0</v>
      </c>
      <c r="J374" s="239"/>
      <c r="K374" s="240">
        <f>ROUND(E374*J374,2)</f>
        <v>0</v>
      </c>
      <c r="L374" s="240">
        <v>15</v>
      </c>
      <c r="M374" s="240">
        <f>G374*(1+L374/100)</f>
        <v>0</v>
      </c>
      <c r="N374" s="238">
        <v>0</v>
      </c>
      <c r="O374" s="238">
        <f>ROUND(E374*N374,2)</f>
        <v>0</v>
      </c>
      <c r="P374" s="238">
        <v>0</v>
      </c>
      <c r="Q374" s="238">
        <f>ROUND(E374*P374,2)</f>
        <v>0</v>
      </c>
      <c r="R374" s="240" t="s">
        <v>401</v>
      </c>
      <c r="S374" s="240" t="s">
        <v>246</v>
      </c>
      <c r="T374" s="241" t="s">
        <v>296</v>
      </c>
      <c r="U374" s="224">
        <v>0.11</v>
      </c>
      <c r="V374" s="224">
        <f>ROUND(E374*U374,2)</f>
        <v>20.190000000000001</v>
      </c>
      <c r="W374" s="224"/>
      <c r="X374" s="224" t="s">
        <v>259</v>
      </c>
      <c r="Y374" s="224" t="s">
        <v>229</v>
      </c>
      <c r="Z374" s="214"/>
      <c r="AA374" s="214"/>
      <c r="AB374" s="214"/>
      <c r="AC374" s="214"/>
      <c r="AD374" s="214"/>
      <c r="AE374" s="214"/>
      <c r="AF374" s="214"/>
      <c r="AG374" s="214" t="s">
        <v>260</v>
      </c>
      <c r="AH374" s="214"/>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outlineLevel="2" x14ac:dyDescent="0.2">
      <c r="A375" s="221"/>
      <c r="B375" s="222"/>
      <c r="C375" s="255" t="s">
        <v>574</v>
      </c>
      <c r="D375" s="225"/>
      <c r="E375" s="226">
        <v>183.54400000000001</v>
      </c>
      <c r="F375" s="224"/>
      <c r="G375" s="224"/>
      <c r="H375" s="224"/>
      <c r="I375" s="224"/>
      <c r="J375" s="224"/>
      <c r="K375" s="224"/>
      <c r="L375" s="224"/>
      <c r="M375" s="224"/>
      <c r="N375" s="223"/>
      <c r="O375" s="223"/>
      <c r="P375" s="223"/>
      <c r="Q375" s="223"/>
      <c r="R375" s="224"/>
      <c r="S375" s="224"/>
      <c r="T375" s="224"/>
      <c r="U375" s="224"/>
      <c r="V375" s="224"/>
      <c r="W375" s="224"/>
      <c r="X375" s="224"/>
      <c r="Y375" s="224"/>
      <c r="Z375" s="214"/>
      <c r="AA375" s="214"/>
      <c r="AB375" s="214"/>
      <c r="AC375" s="214"/>
      <c r="AD375" s="214"/>
      <c r="AE375" s="214"/>
      <c r="AF375" s="214"/>
      <c r="AG375" s="214" t="s">
        <v>234</v>
      </c>
      <c r="AH375" s="214">
        <v>0</v>
      </c>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1" x14ac:dyDescent="0.2">
      <c r="A376" s="235">
        <v>52</v>
      </c>
      <c r="B376" s="236" t="s">
        <v>579</v>
      </c>
      <c r="C376" s="253" t="s">
        <v>580</v>
      </c>
      <c r="D376" s="237" t="s">
        <v>453</v>
      </c>
      <c r="E376" s="238">
        <v>43.215400000000002</v>
      </c>
      <c r="F376" s="239"/>
      <c r="G376" s="240">
        <f>ROUND(E376*F376,2)</f>
        <v>0</v>
      </c>
      <c r="H376" s="239"/>
      <c r="I376" s="240">
        <f>ROUND(E376*H376,2)</f>
        <v>0</v>
      </c>
      <c r="J376" s="239"/>
      <c r="K376" s="240">
        <f>ROUND(E376*J376,2)</f>
        <v>0</v>
      </c>
      <c r="L376" s="240">
        <v>15</v>
      </c>
      <c r="M376" s="240">
        <f>G376*(1+L376/100)</f>
        <v>0</v>
      </c>
      <c r="N376" s="238">
        <v>0</v>
      </c>
      <c r="O376" s="238">
        <f>ROUND(E376*N376,2)</f>
        <v>0</v>
      </c>
      <c r="P376" s="238">
        <v>0</v>
      </c>
      <c r="Q376" s="238">
        <f>ROUND(E376*P376,2)</f>
        <v>0</v>
      </c>
      <c r="R376" s="240" t="s">
        <v>401</v>
      </c>
      <c r="S376" s="240" t="s">
        <v>246</v>
      </c>
      <c r="T376" s="241" t="s">
        <v>296</v>
      </c>
      <c r="U376" s="224">
        <v>0.49</v>
      </c>
      <c r="V376" s="224">
        <f>ROUND(E376*U376,2)</f>
        <v>21.18</v>
      </c>
      <c r="W376" s="224"/>
      <c r="X376" s="224" t="s">
        <v>259</v>
      </c>
      <c r="Y376" s="224" t="s">
        <v>229</v>
      </c>
      <c r="Z376" s="214"/>
      <c r="AA376" s="214"/>
      <c r="AB376" s="214"/>
      <c r="AC376" s="214"/>
      <c r="AD376" s="214"/>
      <c r="AE376" s="214"/>
      <c r="AF376" s="214"/>
      <c r="AG376" s="214" t="s">
        <v>581</v>
      </c>
      <c r="AH376" s="214"/>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outlineLevel="2" x14ac:dyDescent="0.2">
      <c r="A377" s="221"/>
      <c r="B377" s="222"/>
      <c r="C377" s="254" t="s">
        <v>582</v>
      </c>
      <c r="D377" s="242"/>
      <c r="E377" s="242"/>
      <c r="F377" s="242"/>
      <c r="G377" s="242"/>
      <c r="H377" s="224"/>
      <c r="I377" s="224"/>
      <c r="J377" s="224"/>
      <c r="K377" s="224"/>
      <c r="L377" s="224"/>
      <c r="M377" s="224"/>
      <c r="N377" s="223"/>
      <c r="O377" s="223"/>
      <c r="P377" s="223"/>
      <c r="Q377" s="223"/>
      <c r="R377" s="224"/>
      <c r="S377" s="224"/>
      <c r="T377" s="224"/>
      <c r="U377" s="224"/>
      <c r="V377" s="224"/>
      <c r="W377" s="224"/>
      <c r="X377" s="224"/>
      <c r="Y377" s="224"/>
      <c r="Z377" s="214"/>
      <c r="AA377" s="214"/>
      <c r="AB377" s="214"/>
      <c r="AC377" s="214"/>
      <c r="AD377" s="214"/>
      <c r="AE377" s="214"/>
      <c r="AF377" s="214"/>
      <c r="AG377" s="214" t="s">
        <v>232</v>
      </c>
      <c r="AH377" s="214"/>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row>
    <row r="378" spans="1:60" outlineLevel="1" x14ac:dyDescent="0.2">
      <c r="A378" s="235">
        <v>53</v>
      </c>
      <c r="B378" s="236" t="s">
        <v>583</v>
      </c>
      <c r="C378" s="253" t="s">
        <v>584</v>
      </c>
      <c r="D378" s="237" t="s">
        <v>453</v>
      </c>
      <c r="E378" s="238">
        <v>871.83399999999995</v>
      </c>
      <c r="F378" s="239"/>
      <c r="G378" s="240">
        <f>ROUND(E378*F378,2)</f>
        <v>0</v>
      </c>
      <c r="H378" s="239"/>
      <c r="I378" s="240">
        <f>ROUND(E378*H378,2)</f>
        <v>0</v>
      </c>
      <c r="J378" s="239"/>
      <c r="K378" s="240">
        <f>ROUND(E378*J378,2)</f>
        <v>0</v>
      </c>
      <c r="L378" s="240">
        <v>15</v>
      </c>
      <c r="M378" s="240">
        <f>G378*(1+L378/100)</f>
        <v>0</v>
      </c>
      <c r="N378" s="238">
        <v>0</v>
      </c>
      <c r="O378" s="238">
        <f>ROUND(E378*N378,2)</f>
        <v>0</v>
      </c>
      <c r="P378" s="238">
        <v>0</v>
      </c>
      <c r="Q378" s="238">
        <f>ROUND(E378*P378,2)</f>
        <v>0</v>
      </c>
      <c r="R378" s="240" t="s">
        <v>401</v>
      </c>
      <c r="S378" s="240" t="s">
        <v>246</v>
      </c>
      <c r="T378" s="241" t="s">
        <v>296</v>
      </c>
      <c r="U378" s="224">
        <v>0</v>
      </c>
      <c r="V378" s="224">
        <f>ROUND(E378*U378,2)</f>
        <v>0</v>
      </c>
      <c r="W378" s="224"/>
      <c r="X378" s="224" t="s">
        <v>259</v>
      </c>
      <c r="Y378" s="224" t="s">
        <v>229</v>
      </c>
      <c r="Z378" s="214"/>
      <c r="AA378" s="214"/>
      <c r="AB378" s="214"/>
      <c r="AC378" s="214"/>
      <c r="AD378" s="214"/>
      <c r="AE378" s="214"/>
      <c r="AF378" s="214"/>
      <c r="AG378" s="214" t="s">
        <v>260</v>
      </c>
      <c r="AH378" s="214"/>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outlineLevel="2" x14ac:dyDescent="0.2">
      <c r="A379" s="221"/>
      <c r="B379" s="222"/>
      <c r="C379" s="255" t="s">
        <v>585</v>
      </c>
      <c r="D379" s="225"/>
      <c r="E379" s="226">
        <v>871.83399999999995</v>
      </c>
      <c r="F379" s="224"/>
      <c r="G379" s="224"/>
      <c r="H379" s="224"/>
      <c r="I379" s="224"/>
      <c r="J379" s="224"/>
      <c r="K379" s="224"/>
      <c r="L379" s="224"/>
      <c r="M379" s="224"/>
      <c r="N379" s="223"/>
      <c r="O379" s="223"/>
      <c r="P379" s="223"/>
      <c r="Q379" s="223"/>
      <c r="R379" s="224"/>
      <c r="S379" s="224"/>
      <c r="T379" s="224"/>
      <c r="U379" s="224"/>
      <c r="V379" s="224"/>
      <c r="W379" s="224"/>
      <c r="X379" s="224"/>
      <c r="Y379" s="224"/>
      <c r="Z379" s="214"/>
      <c r="AA379" s="214"/>
      <c r="AB379" s="214"/>
      <c r="AC379" s="214"/>
      <c r="AD379" s="214"/>
      <c r="AE379" s="214"/>
      <c r="AF379" s="214"/>
      <c r="AG379" s="214" t="s">
        <v>234</v>
      </c>
      <c r="AH379" s="214">
        <v>0</v>
      </c>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ht="22.5" outlineLevel="1" x14ac:dyDescent="0.2">
      <c r="A380" s="235">
        <v>54</v>
      </c>
      <c r="B380" s="236" t="s">
        <v>586</v>
      </c>
      <c r="C380" s="253" t="s">
        <v>587</v>
      </c>
      <c r="D380" s="237" t="s">
        <v>453</v>
      </c>
      <c r="E380" s="238">
        <v>19.549099999999999</v>
      </c>
      <c r="F380" s="239"/>
      <c r="G380" s="240">
        <f>ROUND(E380*F380,2)</f>
        <v>0</v>
      </c>
      <c r="H380" s="239"/>
      <c r="I380" s="240">
        <f>ROUND(E380*H380,2)</f>
        <v>0</v>
      </c>
      <c r="J380" s="239"/>
      <c r="K380" s="240">
        <f>ROUND(E380*J380,2)</f>
        <v>0</v>
      </c>
      <c r="L380" s="240">
        <v>15</v>
      </c>
      <c r="M380" s="240">
        <f>G380*(1+L380/100)</f>
        <v>0</v>
      </c>
      <c r="N380" s="238">
        <v>0</v>
      </c>
      <c r="O380" s="238">
        <f>ROUND(E380*N380,2)</f>
        <v>0</v>
      </c>
      <c r="P380" s="238">
        <v>0</v>
      </c>
      <c r="Q380" s="238">
        <f>ROUND(E380*P380,2)</f>
        <v>0</v>
      </c>
      <c r="R380" s="240" t="s">
        <v>401</v>
      </c>
      <c r="S380" s="240" t="s">
        <v>246</v>
      </c>
      <c r="T380" s="241" t="s">
        <v>296</v>
      </c>
      <c r="U380" s="224">
        <v>0</v>
      </c>
      <c r="V380" s="224">
        <f>ROUND(E380*U380,2)</f>
        <v>0</v>
      </c>
      <c r="W380" s="224"/>
      <c r="X380" s="224" t="s">
        <v>259</v>
      </c>
      <c r="Y380" s="224" t="s">
        <v>229</v>
      </c>
      <c r="Z380" s="214"/>
      <c r="AA380" s="214"/>
      <c r="AB380" s="214"/>
      <c r="AC380" s="214"/>
      <c r="AD380" s="214"/>
      <c r="AE380" s="214"/>
      <c r="AF380" s="214"/>
      <c r="AG380" s="214" t="s">
        <v>260</v>
      </c>
      <c r="AH380" s="214"/>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2" x14ac:dyDescent="0.2">
      <c r="A381" s="221"/>
      <c r="B381" s="222"/>
      <c r="C381" s="255" t="s">
        <v>588</v>
      </c>
      <c r="D381" s="225"/>
      <c r="E381" s="226">
        <v>19.549099999999999</v>
      </c>
      <c r="F381" s="224"/>
      <c r="G381" s="224"/>
      <c r="H381" s="224"/>
      <c r="I381" s="224"/>
      <c r="J381" s="224"/>
      <c r="K381" s="224"/>
      <c r="L381" s="224"/>
      <c r="M381" s="224"/>
      <c r="N381" s="223"/>
      <c r="O381" s="223"/>
      <c r="P381" s="223"/>
      <c r="Q381" s="223"/>
      <c r="R381" s="224"/>
      <c r="S381" s="224"/>
      <c r="T381" s="224"/>
      <c r="U381" s="224"/>
      <c r="V381" s="224"/>
      <c r="W381" s="224"/>
      <c r="X381" s="224"/>
      <c r="Y381" s="224"/>
      <c r="Z381" s="214"/>
      <c r="AA381" s="214"/>
      <c r="AB381" s="214"/>
      <c r="AC381" s="214"/>
      <c r="AD381" s="214"/>
      <c r="AE381" s="214"/>
      <c r="AF381" s="214"/>
      <c r="AG381" s="214" t="s">
        <v>234</v>
      </c>
      <c r="AH381" s="214">
        <v>0</v>
      </c>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ht="22.5" outlineLevel="1" x14ac:dyDescent="0.2">
      <c r="A382" s="235">
        <v>55</v>
      </c>
      <c r="B382" s="236" t="s">
        <v>589</v>
      </c>
      <c r="C382" s="253" t="s">
        <v>590</v>
      </c>
      <c r="D382" s="237" t="s">
        <v>453</v>
      </c>
      <c r="E382" s="238">
        <v>26.3369</v>
      </c>
      <c r="F382" s="239"/>
      <c r="G382" s="240">
        <f>ROUND(E382*F382,2)</f>
        <v>0</v>
      </c>
      <c r="H382" s="239"/>
      <c r="I382" s="240">
        <f>ROUND(E382*H382,2)</f>
        <v>0</v>
      </c>
      <c r="J382" s="239"/>
      <c r="K382" s="240">
        <f>ROUND(E382*J382,2)</f>
        <v>0</v>
      </c>
      <c r="L382" s="240">
        <v>15</v>
      </c>
      <c r="M382" s="240">
        <f>G382*(1+L382/100)</f>
        <v>0</v>
      </c>
      <c r="N382" s="238">
        <v>0</v>
      </c>
      <c r="O382" s="238">
        <f>ROUND(E382*N382,2)</f>
        <v>0</v>
      </c>
      <c r="P382" s="238">
        <v>0</v>
      </c>
      <c r="Q382" s="238">
        <f>ROUND(E382*P382,2)</f>
        <v>0</v>
      </c>
      <c r="R382" s="240" t="s">
        <v>401</v>
      </c>
      <c r="S382" s="240" t="s">
        <v>246</v>
      </c>
      <c r="T382" s="241" t="s">
        <v>296</v>
      </c>
      <c r="U382" s="224">
        <v>0</v>
      </c>
      <c r="V382" s="224">
        <f>ROUND(E382*U382,2)</f>
        <v>0</v>
      </c>
      <c r="W382" s="224"/>
      <c r="X382" s="224" t="s">
        <v>259</v>
      </c>
      <c r="Y382" s="224" t="s">
        <v>229</v>
      </c>
      <c r="Z382" s="214"/>
      <c r="AA382" s="214"/>
      <c r="AB382" s="214"/>
      <c r="AC382" s="214"/>
      <c r="AD382" s="214"/>
      <c r="AE382" s="214"/>
      <c r="AF382" s="214"/>
      <c r="AG382" s="214" t="s">
        <v>260</v>
      </c>
      <c r="AH382" s="214"/>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row>
    <row r="383" spans="1:60" x14ac:dyDescent="0.2">
      <c r="A383" s="3"/>
      <c r="B383" s="4"/>
      <c r="C383" s="258"/>
      <c r="D383" s="6"/>
      <c r="E383" s="3"/>
      <c r="F383" s="3"/>
      <c r="G383" s="3"/>
      <c r="H383" s="3"/>
      <c r="I383" s="3"/>
      <c r="J383" s="3"/>
      <c r="K383" s="3"/>
      <c r="L383" s="3"/>
      <c r="M383" s="3"/>
      <c r="N383" s="3"/>
      <c r="O383" s="3"/>
      <c r="P383" s="3"/>
      <c r="Q383" s="3"/>
      <c r="R383" s="3"/>
      <c r="S383" s="3"/>
      <c r="T383" s="3"/>
      <c r="U383" s="3"/>
      <c r="V383" s="3"/>
      <c r="W383" s="3"/>
      <c r="X383" s="3"/>
      <c r="Y383" s="3"/>
      <c r="AE383">
        <v>15</v>
      </c>
      <c r="AF383">
        <v>21</v>
      </c>
      <c r="AG383" t="s">
        <v>207</v>
      </c>
    </row>
    <row r="384" spans="1:60" x14ac:dyDescent="0.2">
      <c r="A384" s="217"/>
      <c r="B384" s="218" t="s">
        <v>29</v>
      </c>
      <c r="C384" s="259"/>
      <c r="D384" s="219"/>
      <c r="E384" s="220"/>
      <c r="F384" s="220"/>
      <c r="G384" s="234">
        <f>G8+G44+G96+G118+G126+G192+G195+G213+G219+G281+G322+G363+G369</f>
        <v>0</v>
      </c>
      <c r="H384" s="3"/>
      <c r="I384" s="3"/>
      <c r="J384" s="3"/>
      <c r="K384" s="3"/>
      <c r="L384" s="3"/>
      <c r="M384" s="3"/>
      <c r="N384" s="3"/>
      <c r="O384" s="3"/>
      <c r="P384" s="3"/>
      <c r="Q384" s="3"/>
      <c r="R384" s="3"/>
      <c r="S384" s="3"/>
      <c r="T384" s="3"/>
      <c r="U384" s="3"/>
      <c r="V384" s="3"/>
      <c r="W384" s="3"/>
      <c r="X384" s="3"/>
      <c r="Y384" s="3"/>
      <c r="AE384">
        <f>SUMIF(L7:L382,AE383,G7:G382)</f>
        <v>0</v>
      </c>
      <c r="AF384">
        <f>SUMIF(L7:L382,AF383,G7:G382)</f>
        <v>0</v>
      </c>
      <c r="AG384" t="s">
        <v>288</v>
      </c>
    </row>
    <row r="385" spans="3:33" x14ac:dyDescent="0.2">
      <c r="C385" s="260"/>
      <c r="D385" s="10"/>
      <c r="AG385" t="s">
        <v>290</v>
      </c>
    </row>
    <row r="386" spans="3:33" x14ac:dyDescent="0.2">
      <c r="D386" s="10"/>
    </row>
    <row r="387" spans="3:33" x14ac:dyDescent="0.2">
      <c r="D387" s="10"/>
    </row>
    <row r="388" spans="3:33" x14ac:dyDescent="0.2">
      <c r="D388" s="10"/>
    </row>
    <row r="389" spans="3:33" x14ac:dyDescent="0.2">
      <c r="D389" s="10"/>
    </row>
    <row r="390" spans="3:33" x14ac:dyDescent="0.2">
      <c r="D390" s="10"/>
    </row>
    <row r="391" spans="3:33" x14ac:dyDescent="0.2">
      <c r="D391" s="10"/>
    </row>
    <row r="392" spans="3:33" x14ac:dyDescent="0.2">
      <c r="D392" s="10"/>
    </row>
    <row r="393" spans="3:33" x14ac:dyDescent="0.2">
      <c r="D393" s="10"/>
    </row>
    <row r="394" spans="3:33" x14ac:dyDescent="0.2">
      <c r="D394" s="10"/>
    </row>
    <row r="395" spans="3:33" x14ac:dyDescent="0.2">
      <c r="D395" s="10"/>
    </row>
    <row r="396" spans="3:33" x14ac:dyDescent="0.2">
      <c r="D396" s="10"/>
    </row>
    <row r="397" spans="3:33" x14ac:dyDescent="0.2">
      <c r="D397" s="10"/>
    </row>
    <row r="398" spans="3:33" x14ac:dyDescent="0.2">
      <c r="D398" s="10"/>
    </row>
    <row r="399" spans="3:33" x14ac:dyDescent="0.2">
      <c r="D399" s="10"/>
    </row>
    <row r="400" spans="3:33"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23">
    <mergeCell ref="C258:G258"/>
    <mergeCell ref="C280:G280"/>
    <mergeCell ref="C283:G283"/>
    <mergeCell ref="C302:G302"/>
    <mergeCell ref="C377:G377"/>
    <mergeCell ref="C159:G159"/>
    <mergeCell ref="C194:G194"/>
    <mergeCell ref="C197:G197"/>
    <mergeCell ref="C215:G215"/>
    <mergeCell ref="C218:G218"/>
    <mergeCell ref="C241:G241"/>
    <mergeCell ref="C101:G101"/>
    <mergeCell ref="C128:G128"/>
    <mergeCell ref="C151:G151"/>
    <mergeCell ref="C153:G153"/>
    <mergeCell ref="C155:G155"/>
    <mergeCell ref="C157:G157"/>
    <mergeCell ref="A1:G1"/>
    <mergeCell ref="C2:G2"/>
    <mergeCell ref="C3:G3"/>
    <mergeCell ref="C4:G4"/>
    <mergeCell ref="C46:G46"/>
    <mergeCell ref="C98:G98"/>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291</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55</v>
      </c>
      <c r="C3" s="203" t="s">
        <v>56</v>
      </c>
      <c r="D3" s="201"/>
      <c r="E3" s="201"/>
      <c r="F3" s="201"/>
      <c r="G3" s="202"/>
      <c r="AC3" s="178" t="s">
        <v>194</v>
      </c>
      <c r="AG3" t="s">
        <v>197</v>
      </c>
    </row>
    <row r="4" spans="1:60" ht="24.95" customHeight="1" x14ac:dyDescent="0.2">
      <c r="A4" s="204" t="s">
        <v>9</v>
      </c>
      <c r="B4" s="205" t="s">
        <v>59</v>
      </c>
      <c r="C4" s="206" t="s">
        <v>60</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159</v>
      </c>
      <c r="C8" s="252" t="s">
        <v>160</v>
      </c>
      <c r="D8" s="230"/>
      <c r="E8" s="231"/>
      <c r="F8" s="232"/>
      <c r="G8" s="232">
        <f>SUMIF(AG9:AG18,"&lt;&gt;NOR",G9:G18)</f>
        <v>0</v>
      </c>
      <c r="H8" s="232"/>
      <c r="I8" s="232">
        <f>SUM(I9:I18)</f>
        <v>0</v>
      </c>
      <c r="J8" s="232"/>
      <c r="K8" s="232">
        <f>SUM(K9:K18)</f>
        <v>0</v>
      </c>
      <c r="L8" s="232"/>
      <c r="M8" s="232">
        <f>SUM(M9:M18)</f>
        <v>0</v>
      </c>
      <c r="N8" s="231"/>
      <c r="O8" s="231">
        <f>SUM(O9:O18)</f>
        <v>0.02</v>
      </c>
      <c r="P8" s="231"/>
      <c r="Q8" s="231">
        <f>SUM(Q9:Q18)</f>
        <v>0</v>
      </c>
      <c r="R8" s="232"/>
      <c r="S8" s="232"/>
      <c r="T8" s="233"/>
      <c r="U8" s="227"/>
      <c r="V8" s="227">
        <f>SUM(V9:V18)</f>
        <v>61.649999999999991</v>
      </c>
      <c r="W8" s="227"/>
      <c r="X8" s="227"/>
      <c r="Y8" s="227"/>
      <c r="AG8" t="s">
        <v>222</v>
      </c>
    </row>
    <row r="9" spans="1:60" ht="22.5" outlineLevel="1" x14ac:dyDescent="0.2">
      <c r="A9" s="235">
        <v>1</v>
      </c>
      <c r="B9" s="236" t="s">
        <v>591</v>
      </c>
      <c r="C9" s="253" t="s">
        <v>592</v>
      </c>
      <c r="D9" s="237" t="s">
        <v>419</v>
      </c>
      <c r="E9" s="238">
        <v>244</v>
      </c>
      <c r="F9" s="239"/>
      <c r="G9" s="240">
        <f>ROUND(E9*F9,2)</f>
        <v>0</v>
      </c>
      <c r="H9" s="239"/>
      <c r="I9" s="240">
        <f>ROUND(E9*H9,2)</f>
        <v>0</v>
      </c>
      <c r="J9" s="239"/>
      <c r="K9" s="240">
        <f>ROUND(E9*J9,2)</f>
        <v>0</v>
      </c>
      <c r="L9" s="240">
        <v>15</v>
      </c>
      <c r="M9" s="240">
        <f>G9*(1+L9/100)</f>
        <v>0</v>
      </c>
      <c r="N9" s="238">
        <v>3.0000000000000001E-5</v>
      </c>
      <c r="O9" s="238">
        <f>ROUND(E9*N9,2)</f>
        <v>0.01</v>
      </c>
      <c r="P9" s="238">
        <v>0</v>
      </c>
      <c r="Q9" s="238">
        <f>ROUND(E9*P9,2)</f>
        <v>0</v>
      </c>
      <c r="R9" s="240" t="s">
        <v>593</v>
      </c>
      <c r="S9" s="240" t="s">
        <v>246</v>
      </c>
      <c r="T9" s="241" t="s">
        <v>296</v>
      </c>
      <c r="U9" s="224">
        <v>0.129</v>
      </c>
      <c r="V9" s="224">
        <f>ROUND(E9*U9,2)</f>
        <v>31.48</v>
      </c>
      <c r="W9" s="224"/>
      <c r="X9" s="224" t="s">
        <v>259</v>
      </c>
      <c r="Y9" s="224" t="s">
        <v>229</v>
      </c>
      <c r="Z9" s="214"/>
      <c r="AA9" s="214"/>
      <c r="AB9" s="214"/>
      <c r="AC9" s="214"/>
      <c r="AD9" s="214"/>
      <c r="AE9" s="214"/>
      <c r="AF9" s="214"/>
      <c r="AG9" s="214" t="s">
        <v>260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4" t="s">
        <v>594</v>
      </c>
      <c r="D10" s="242"/>
      <c r="E10" s="242"/>
      <c r="F10" s="242"/>
      <c r="G10" s="242"/>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232</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1" x14ac:dyDescent="0.2">
      <c r="A11" s="235">
        <v>2</v>
      </c>
      <c r="B11" s="236" t="s">
        <v>595</v>
      </c>
      <c r="C11" s="253" t="s">
        <v>596</v>
      </c>
      <c r="D11" s="237" t="s">
        <v>419</v>
      </c>
      <c r="E11" s="238">
        <v>60</v>
      </c>
      <c r="F11" s="239"/>
      <c r="G11" s="240">
        <f>ROUND(E11*F11,2)</f>
        <v>0</v>
      </c>
      <c r="H11" s="239"/>
      <c r="I11" s="240">
        <f>ROUND(E11*H11,2)</f>
        <v>0</v>
      </c>
      <c r="J11" s="239"/>
      <c r="K11" s="240">
        <f>ROUND(E11*J11,2)</f>
        <v>0</v>
      </c>
      <c r="L11" s="240">
        <v>15</v>
      </c>
      <c r="M11" s="240">
        <f>G11*(1+L11/100)</f>
        <v>0</v>
      </c>
      <c r="N11" s="238">
        <v>6.0000000000000002E-5</v>
      </c>
      <c r="O11" s="238">
        <f>ROUND(E11*N11,2)</f>
        <v>0</v>
      </c>
      <c r="P11" s="238">
        <v>0</v>
      </c>
      <c r="Q11" s="238">
        <f>ROUND(E11*P11,2)</f>
        <v>0</v>
      </c>
      <c r="R11" s="240" t="s">
        <v>593</v>
      </c>
      <c r="S11" s="240" t="s">
        <v>246</v>
      </c>
      <c r="T11" s="241" t="s">
        <v>296</v>
      </c>
      <c r="U11" s="224">
        <v>0.129</v>
      </c>
      <c r="V11" s="224">
        <f>ROUND(E11*U11,2)</f>
        <v>7.74</v>
      </c>
      <c r="W11" s="224"/>
      <c r="X11" s="224" t="s">
        <v>259</v>
      </c>
      <c r="Y11" s="224" t="s">
        <v>229</v>
      </c>
      <c r="Z11" s="214"/>
      <c r="AA11" s="214"/>
      <c r="AB11" s="214"/>
      <c r="AC11" s="214"/>
      <c r="AD11" s="214"/>
      <c r="AE11" s="214"/>
      <c r="AF11" s="214"/>
      <c r="AG11" s="214" t="s">
        <v>260</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2" x14ac:dyDescent="0.2">
      <c r="A12" s="221"/>
      <c r="B12" s="222"/>
      <c r="C12" s="254" t="s">
        <v>594</v>
      </c>
      <c r="D12" s="242"/>
      <c r="E12" s="242"/>
      <c r="F12" s="242"/>
      <c r="G12" s="242"/>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232</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22.5" outlineLevel="1" x14ac:dyDescent="0.2">
      <c r="A13" s="235">
        <v>3</v>
      </c>
      <c r="B13" s="236" t="s">
        <v>597</v>
      </c>
      <c r="C13" s="253" t="s">
        <v>598</v>
      </c>
      <c r="D13" s="237" t="s">
        <v>419</v>
      </c>
      <c r="E13" s="238">
        <v>36</v>
      </c>
      <c r="F13" s="239"/>
      <c r="G13" s="240">
        <f>ROUND(E13*F13,2)</f>
        <v>0</v>
      </c>
      <c r="H13" s="239"/>
      <c r="I13" s="240">
        <f>ROUND(E13*H13,2)</f>
        <v>0</v>
      </c>
      <c r="J13" s="239"/>
      <c r="K13" s="240">
        <f>ROUND(E13*J13,2)</f>
        <v>0</v>
      </c>
      <c r="L13" s="240">
        <v>15</v>
      </c>
      <c r="M13" s="240">
        <f>G13*(1+L13/100)</f>
        <v>0</v>
      </c>
      <c r="N13" s="238">
        <v>6.0000000000000002E-5</v>
      </c>
      <c r="O13" s="238">
        <f>ROUND(E13*N13,2)</f>
        <v>0</v>
      </c>
      <c r="P13" s="238">
        <v>0</v>
      </c>
      <c r="Q13" s="238">
        <f>ROUND(E13*P13,2)</f>
        <v>0</v>
      </c>
      <c r="R13" s="240" t="s">
        <v>593</v>
      </c>
      <c r="S13" s="240" t="s">
        <v>246</v>
      </c>
      <c r="T13" s="241" t="s">
        <v>296</v>
      </c>
      <c r="U13" s="224">
        <v>0.14199999999999999</v>
      </c>
      <c r="V13" s="224">
        <f>ROUND(E13*U13,2)</f>
        <v>5.1100000000000003</v>
      </c>
      <c r="W13" s="224"/>
      <c r="X13" s="224" t="s">
        <v>259</v>
      </c>
      <c r="Y13" s="224" t="s">
        <v>229</v>
      </c>
      <c r="Z13" s="214"/>
      <c r="AA13" s="214"/>
      <c r="AB13" s="214"/>
      <c r="AC13" s="214"/>
      <c r="AD13" s="214"/>
      <c r="AE13" s="214"/>
      <c r="AF13" s="214"/>
      <c r="AG13" s="214" t="s">
        <v>260</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2" x14ac:dyDescent="0.2">
      <c r="A14" s="221"/>
      <c r="B14" s="222"/>
      <c r="C14" s="254" t="s">
        <v>594</v>
      </c>
      <c r="D14" s="242"/>
      <c r="E14" s="242"/>
      <c r="F14" s="242"/>
      <c r="G14" s="242"/>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232</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1" x14ac:dyDescent="0.2">
      <c r="A15" s="235">
        <v>4</v>
      </c>
      <c r="B15" s="236" t="s">
        <v>599</v>
      </c>
      <c r="C15" s="253" t="s">
        <v>600</v>
      </c>
      <c r="D15" s="237" t="s">
        <v>419</v>
      </c>
      <c r="E15" s="238">
        <v>110</v>
      </c>
      <c r="F15" s="239"/>
      <c r="G15" s="240">
        <f>ROUND(E15*F15,2)</f>
        <v>0</v>
      </c>
      <c r="H15" s="239"/>
      <c r="I15" s="240">
        <f>ROUND(E15*H15,2)</f>
        <v>0</v>
      </c>
      <c r="J15" s="239"/>
      <c r="K15" s="240">
        <f>ROUND(E15*J15,2)</f>
        <v>0</v>
      </c>
      <c r="L15" s="240">
        <v>15</v>
      </c>
      <c r="M15" s="240">
        <f>G15*(1+L15/100)</f>
        <v>0</v>
      </c>
      <c r="N15" s="238">
        <v>1.1E-4</v>
      </c>
      <c r="O15" s="238">
        <f>ROUND(E15*N15,2)</f>
        <v>0.01</v>
      </c>
      <c r="P15" s="238">
        <v>0</v>
      </c>
      <c r="Q15" s="238">
        <f>ROUND(E15*P15,2)</f>
        <v>0</v>
      </c>
      <c r="R15" s="240" t="s">
        <v>593</v>
      </c>
      <c r="S15" s="240" t="s">
        <v>246</v>
      </c>
      <c r="T15" s="241" t="s">
        <v>296</v>
      </c>
      <c r="U15" s="224">
        <v>0.157</v>
      </c>
      <c r="V15" s="224">
        <f>ROUND(E15*U15,2)</f>
        <v>17.27</v>
      </c>
      <c r="W15" s="224"/>
      <c r="X15" s="224" t="s">
        <v>259</v>
      </c>
      <c r="Y15" s="224" t="s">
        <v>229</v>
      </c>
      <c r="Z15" s="214"/>
      <c r="AA15" s="214"/>
      <c r="AB15" s="214"/>
      <c r="AC15" s="214"/>
      <c r="AD15" s="214"/>
      <c r="AE15" s="214"/>
      <c r="AF15" s="214"/>
      <c r="AG15" s="214" t="s">
        <v>260</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2" x14ac:dyDescent="0.2">
      <c r="A16" s="221"/>
      <c r="B16" s="222"/>
      <c r="C16" s="254" t="s">
        <v>594</v>
      </c>
      <c r="D16" s="242"/>
      <c r="E16" s="242"/>
      <c r="F16" s="242"/>
      <c r="G16" s="242"/>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232</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5">
        <v>5</v>
      </c>
      <c r="B17" s="236" t="s">
        <v>601</v>
      </c>
      <c r="C17" s="253" t="s">
        <v>602</v>
      </c>
      <c r="D17" s="237" t="s">
        <v>453</v>
      </c>
      <c r="E17" s="238">
        <v>2.5180000000000001E-2</v>
      </c>
      <c r="F17" s="239"/>
      <c r="G17" s="240">
        <f>ROUND(E17*F17,2)</f>
        <v>0</v>
      </c>
      <c r="H17" s="239"/>
      <c r="I17" s="240">
        <f>ROUND(E17*H17,2)</f>
        <v>0</v>
      </c>
      <c r="J17" s="239"/>
      <c r="K17" s="240">
        <f>ROUND(E17*J17,2)</f>
        <v>0</v>
      </c>
      <c r="L17" s="240">
        <v>15</v>
      </c>
      <c r="M17" s="240">
        <f>G17*(1+L17/100)</f>
        <v>0</v>
      </c>
      <c r="N17" s="238">
        <v>0</v>
      </c>
      <c r="O17" s="238">
        <f>ROUND(E17*N17,2)</f>
        <v>0</v>
      </c>
      <c r="P17" s="238">
        <v>0</v>
      </c>
      <c r="Q17" s="238">
        <f>ROUND(E17*P17,2)</f>
        <v>0</v>
      </c>
      <c r="R17" s="240" t="s">
        <v>603</v>
      </c>
      <c r="S17" s="240" t="s">
        <v>246</v>
      </c>
      <c r="T17" s="241" t="s">
        <v>296</v>
      </c>
      <c r="U17" s="224">
        <v>1.966</v>
      </c>
      <c r="V17" s="224">
        <f>ROUND(E17*U17,2)</f>
        <v>0.05</v>
      </c>
      <c r="W17" s="224"/>
      <c r="X17" s="224" t="s">
        <v>454</v>
      </c>
      <c r="Y17" s="224" t="s">
        <v>229</v>
      </c>
      <c r="Z17" s="214"/>
      <c r="AA17" s="214"/>
      <c r="AB17" s="214"/>
      <c r="AC17" s="214"/>
      <c r="AD17" s="214"/>
      <c r="AE17" s="214"/>
      <c r="AF17" s="214"/>
      <c r="AG17" s="214" t="s">
        <v>455</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2" x14ac:dyDescent="0.2">
      <c r="A18" s="221"/>
      <c r="B18" s="222"/>
      <c r="C18" s="267" t="s">
        <v>474</v>
      </c>
      <c r="D18" s="265"/>
      <c r="E18" s="265"/>
      <c r="F18" s="265"/>
      <c r="G18" s="265"/>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372</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x14ac:dyDescent="0.2">
      <c r="A19" s="228" t="s">
        <v>221</v>
      </c>
      <c r="B19" s="229" t="s">
        <v>161</v>
      </c>
      <c r="C19" s="252" t="s">
        <v>162</v>
      </c>
      <c r="D19" s="230"/>
      <c r="E19" s="231"/>
      <c r="F19" s="232"/>
      <c r="G19" s="232">
        <f>SUMIF(AG20:AG51,"&lt;&gt;NOR",G20:G51)</f>
        <v>0</v>
      </c>
      <c r="H19" s="232"/>
      <c r="I19" s="232">
        <f>SUM(I20:I51)</f>
        <v>0</v>
      </c>
      <c r="J19" s="232"/>
      <c r="K19" s="232">
        <f>SUM(K20:K51)</f>
        <v>0</v>
      </c>
      <c r="L19" s="232"/>
      <c r="M19" s="232">
        <f>SUM(M20:M51)</f>
        <v>0</v>
      </c>
      <c r="N19" s="231"/>
      <c r="O19" s="231">
        <f>SUM(O20:O51)</f>
        <v>0.22</v>
      </c>
      <c r="P19" s="231"/>
      <c r="Q19" s="231">
        <f>SUM(Q20:Q51)</f>
        <v>0</v>
      </c>
      <c r="R19" s="232"/>
      <c r="S19" s="232"/>
      <c r="T19" s="233"/>
      <c r="U19" s="227"/>
      <c r="V19" s="227">
        <f>SUM(V20:V51)</f>
        <v>164.62</v>
      </c>
      <c r="W19" s="227"/>
      <c r="X19" s="227"/>
      <c r="Y19" s="227"/>
      <c r="AG19" t="s">
        <v>222</v>
      </c>
    </row>
    <row r="20" spans="1:60" outlineLevel="1" x14ac:dyDescent="0.2">
      <c r="A20" s="245">
        <v>6</v>
      </c>
      <c r="B20" s="246" t="s">
        <v>604</v>
      </c>
      <c r="C20" s="257" t="s">
        <v>605</v>
      </c>
      <c r="D20" s="247" t="s">
        <v>272</v>
      </c>
      <c r="E20" s="248">
        <v>6</v>
      </c>
      <c r="F20" s="249"/>
      <c r="G20" s="250">
        <f>ROUND(E20*F20,2)</f>
        <v>0</v>
      </c>
      <c r="H20" s="249"/>
      <c r="I20" s="250">
        <f>ROUND(E20*H20,2)</f>
        <v>0</v>
      </c>
      <c r="J20" s="249"/>
      <c r="K20" s="250">
        <f>ROUND(E20*J20,2)</f>
        <v>0</v>
      </c>
      <c r="L20" s="250">
        <v>15</v>
      </c>
      <c r="M20" s="250">
        <f>G20*(1+L20/100)</f>
        <v>0</v>
      </c>
      <c r="N20" s="248">
        <v>6.0000000000000002E-5</v>
      </c>
      <c r="O20" s="248">
        <f>ROUND(E20*N20,2)</f>
        <v>0</v>
      </c>
      <c r="P20" s="248">
        <v>0</v>
      </c>
      <c r="Q20" s="248">
        <f>ROUND(E20*P20,2)</f>
        <v>0</v>
      </c>
      <c r="R20" s="250" t="s">
        <v>593</v>
      </c>
      <c r="S20" s="250" t="s">
        <v>246</v>
      </c>
      <c r="T20" s="251" t="s">
        <v>296</v>
      </c>
      <c r="U20" s="224">
        <v>0.33300000000000002</v>
      </c>
      <c r="V20" s="224">
        <f>ROUND(E20*U20,2)</f>
        <v>2</v>
      </c>
      <c r="W20" s="224"/>
      <c r="X20" s="224" t="s">
        <v>259</v>
      </c>
      <c r="Y20" s="224" t="s">
        <v>229</v>
      </c>
      <c r="Z20" s="214"/>
      <c r="AA20" s="214"/>
      <c r="AB20" s="214"/>
      <c r="AC20" s="214"/>
      <c r="AD20" s="214"/>
      <c r="AE20" s="214"/>
      <c r="AF20" s="214"/>
      <c r="AG20" s="214" t="s">
        <v>260</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ht="33.75" outlineLevel="1" x14ac:dyDescent="0.2">
      <c r="A21" s="245">
        <v>7</v>
      </c>
      <c r="B21" s="246" t="s">
        <v>606</v>
      </c>
      <c r="C21" s="257" t="s">
        <v>607</v>
      </c>
      <c r="D21" s="247" t="s">
        <v>272</v>
      </c>
      <c r="E21" s="248">
        <v>3</v>
      </c>
      <c r="F21" s="249"/>
      <c r="G21" s="250">
        <f>ROUND(E21*F21,2)</f>
        <v>0</v>
      </c>
      <c r="H21" s="249"/>
      <c r="I21" s="250">
        <f>ROUND(E21*H21,2)</f>
        <v>0</v>
      </c>
      <c r="J21" s="249"/>
      <c r="K21" s="250">
        <f>ROUND(E21*J21,2)</f>
        <v>0</v>
      </c>
      <c r="L21" s="250">
        <v>15</v>
      </c>
      <c r="M21" s="250">
        <f>G21*(1+L21/100)</f>
        <v>0</v>
      </c>
      <c r="N21" s="248">
        <v>2.4000000000000001E-4</v>
      </c>
      <c r="O21" s="248">
        <f>ROUND(E21*N21,2)</f>
        <v>0</v>
      </c>
      <c r="P21" s="248">
        <v>0</v>
      </c>
      <c r="Q21" s="248">
        <f>ROUND(E21*P21,2)</f>
        <v>0</v>
      </c>
      <c r="R21" s="250" t="s">
        <v>593</v>
      </c>
      <c r="S21" s="250" t="s">
        <v>246</v>
      </c>
      <c r="T21" s="251" t="s">
        <v>296</v>
      </c>
      <c r="U21" s="224">
        <v>0.36670000000000003</v>
      </c>
      <c r="V21" s="224">
        <f>ROUND(E21*U21,2)</f>
        <v>1.1000000000000001</v>
      </c>
      <c r="W21" s="224"/>
      <c r="X21" s="224" t="s">
        <v>259</v>
      </c>
      <c r="Y21" s="224" t="s">
        <v>229</v>
      </c>
      <c r="Z21" s="214"/>
      <c r="AA21" s="214"/>
      <c r="AB21" s="214"/>
      <c r="AC21" s="214"/>
      <c r="AD21" s="214"/>
      <c r="AE21" s="214"/>
      <c r="AF21" s="214"/>
      <c r="AG21" s="214" t="s">
        <v>260</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ht="33.75" outlineLevel="1" x14ac:dyDescent="0.2">
      <c r="A22" s="245">
        <v>8</v>
      </c>
      <c r="B22" s="246" t="s">
        <v>608</v>
      </c>
      <c r="C22" s="257" t="s">
        <v>609</v>
      </c>
      <c r="D22" s="247" t="s">
        <v>272</v>
      </c>
      <c r="E22" s="248">
        <v>4</v>
      </c>
      <c r="F22" s="249"/>
      <c r="G22" s="250">
        <f>ROUND(E22*F22,2)</f>
        <v>0</v>
      </c>
      <c r="H22" s="249"/>
      <c r="I22" s="250">
        <f>ROUND(E22*H22,2)</f>
        <v>0</v>
      </c>
      <c r="J22" s="249"/>
      <c r="K22" s="250">
        <f>ROUND(E22*J22,2)</f>
        <v>0</v>
      </c>
      <c r="L22" s="250">
        <v>15</v>
      </c>
      <c r="M22" s="250">
        <f>G22*(1+L22/100)</f>
        <v>0</v>
      </c>
      <c r="N22" s="248">
        <v>4.4999999999999999E-4</v>
      </c>
      <c r="O22" s="248">
        <f>ROUND(E22*N22,2)</f>
        <v>0</v>
      </c>
      <c r="P22" s="248">
        <v>0</v>
      </c>
      <c r="Q22" s="248">
        <f>ROUND(E22*P22,2)</f>
        <v>0</v>
      </c>
      <c r="R22" s="250" t="s">
        <v>593</v>
      </c>
      <c r="S22" s="250" t="s">
        <v>246</v>
      </c>
      <c r="T22" s="251" t="s">
        <v>296</v>
      </c>
      <c r="U22" s="224">
        <v>0.41670000000000001</v>
      </c>
      <c r="V22" s="224">
        <f>ROUND(E22*U22,2)</f>
        <v>1.67</v>
      </c>
      <c r="W22" s="224"/>
      <c r="X22" s="224" t="s">
        <v>259</v>
      </c>
      <c r="Y22" s="224" t="s">
        <v>229</v>
      </c>
      <c r="Z22" s="214"/>
      <c r="AA22" s="214"/>
      <c r="AB22" s="214"/>
      <c r="AC22" s="214"/>
      <c r="AD22" s="214"/>
      <c r="AE22" s="214"/>
      <c r="AF22" s="214"/>
      <c r="AG22" s="214" t="s">
        <v>260</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35">
        <v>9</v>
      </c>
      <c r="B23" s="236" t="s">
        <v>610</v>
      </c>
      <c r="C23" s="253" t="s">
        <v>611</v>
      </c>
      <c r="D23" s="237" t="s">
        <v>419</v>
      </c>
      <c r="E23" s="238">
        <v>25</v>
      </c>
      <c r="F23" s="239"/>
      <c r="G23" s="240">
        <f>ROUND(E23*F23,2)</f>
        <v>0</v>
      </c>
      <c r="H23" s="239"/>
      <c r="I23" s="240">
        <f>ROUND(E23*H23,2)</f>
        <v>0</v>
      </c>
      <c r="J23" s="239"/>
      <c r="K23" s="240">
        <f>ROUND(E23*J23,2)</f>
        <v>0</v>
      </c>
      <c r="L23" s="240">
        <v>15</v>
      </c>
      <c r="M23" s="240">
        <f>G23*(1+L23/100)</f>
        <v>0</v>
      </c>
      <c r="N23" s="238">
        <v>3.8000000000000002E-4</v>
      </c>
      <c r="O23" s="238">
        <f>ROUND(E23*N23,2)</f>
        <v>0.01</v>
      </c>
      <c r="P23" s="238">
        <v>0</v>
      </c>
      <c r="Q23" s="238">
        <f>ROUND(E23*P23,2)</f>
        <v>0</v>
      </c>
      <c r="R23" s="240" t="s">
        <v>593</v>
      </c>
      <c r="S23" s="240" t="s">
        <v>246</v>
      </c>
      <c r="T23" s="241" t="s">
        <v>296</v>
      </c>
      <c r="U23" s="224">
        <v>0.32</v>
      </c>
      <c r="V23" s="224">
        <f>ROUND(E23*U23,2)</f>
        <v>8</v>
      </c>
      <c r="W23" s="224"/>
      <c r="X23" s="224" t="s">
        <v>259</v>
      </c>
      <c r="Y23" s="224" t="s">
        <v>229</v>
      </c>
      <c r="Z23" s="214"/>
      <c r="AA23" s="214"/>
      <c r="AB23" s="214"/>
      <c r="AC23" s="214"/>
      <c r="AD23" s="214"/>
      <c r="AE23" s="214"/>
      <c r="AF23" s="214"/>
      <c r="AG23" s="214" t="s">
        <v>260</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67" t="s">
        <v>612</v>
      </c>
      <c r="D24" s="265"/>
      <c r="E24" s="265"/>
      <c r="F24" s="265"/>
      <c r="G24" s="265"/>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372</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56" t="s">
        <v>613</v>
      </c>
      <c r="D25" s="243"/>
      <c r="E25" s="243"/>
      <c r="F25" s="243"/>
      <c r="G25" s="243"/>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232</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35">
        <v>10</v>
      </c>
      <c r="B26" s="236" t="s">
        <v>614</v>
      </c>
      <c r="C26" s="253" t="s">
        <v>615</v>
      </c>
      <c r="D26" s="237" t="s">
        <v>419</v>
      </c>
      <c r="E26" s="238">
        <v>135</v>
      </c>
      <c r="F26" s="239"/>
      <c r="G26" s="240">
        <f>ROUND(E26*F26,2)</f>
        <v>0</v>
      </c>
      <c r="H26" s="239"/>
      <c r="I26" s="240">
        <f>ROUND(E26*H26,2)</f>
        <v>0</v>
      </c>
      <c r="J26" s="239"/>
      <c r="K26" s="240">
        <f>ROUND(E26*J26,2)</f>
        <v>0</v>
      </c>
      <c r="L26" s="240">
        <v>15</v>
      </c>
      <c r="M26" s="240">
        <f>G26*(1+L26/100)</f>
        <v>0</v>
      </c>
      <c r="N26" s="238">
        <v>4.6999999999999999E-4</v>
      </c>
      <c r="O26" s="238">
        <f>ROUND(E26*N26,2)</f>
        <v>0.06</v>
      </c>
      <c r="P26" s="238">
        <v>0</v>
      </c>
      <c r="Q26" s="238">
        <f>ROUND(E26*P26,2)</f>
        <v>0</v>
      </c>
      <c r="R26" s="240" t="s">
        <v>593</v>
      </c>
      <c r="S26" s="240" t="s">
        <v>246</v>
      </c>
      <c r="T26" s="241" t="s">
        <v>296</v>
      </c>
      <c r="U26" s="224">
        <v>0.35899999999999999</v>
      </c>
      <c r="V26" s="224">
        <f>ROUND(E26*U26,2)</f>
        <v>48.47</v>
      </c>
      <c r="W26" s="224"/>
      <c r="X26" s="224" t="s">
        <v>259</v>
      </c>
      <c r="Y26" s="224" t="s">
        <v>229</v>
      </c>
      <c r="Z26" s="214"/>
      <c r="AA26" s="214"/>
      <c r="AB26" s="214"/>
      <c r="AC26" s="214"/>
      <c r="AD26" s="214"/>
      <c r="AE26" s="214"/>
      <c r="AF26" s="214"/>
      <c r="AG26" s="214" t="s">
        <v>260</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2" x14ac:dyDescent="0.2">
      <c r="A27" s="221"/>
      <c r="B27" s="222"/>
      <c r="C27" s="267" t="s">
        <v>612</v>
      </c>
      <c r="D27" s="265"/>
      <c r="E27" s="265"/>
      <c r="F27" s="265"/>
      <c r="G27" s="265"/>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372</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2" x14ac:dyDescent="0.2">
      <c r="A28" s="221"/>
      <c r="B28" s="222"/>
      <c r="C28" s="256" t="s">
        <v>613</v>
      </c>
      <c r="D28" s="243"/>
      <c r="E28" s="243"/>
      <c r="F28" s="243"/>
      <c r="G28" s="243"/>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232</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35">
        <v>11</v>
      </c>
      <c r="B29" s="236" t="s">
        <v>616</v>
      </c>
      <c r="C29" s="253" t="s">
        <v>617</v>
      </c>
      <c r="D29" s="237" t="s">
        <v>419</v>
      </c>
      <c r="E29" s="238">
        <v>15</v>
      </c>
      <c r="F29" s="239"/>
      <c r="G29" s="240">
        <f>ROUND(E29*F29,2)</f>
        <v>0</v>
      </c>
      <c r="H29" s="239"/>
      <c r="I29" s="240">
        <f>ROUND(E29*H29,2)</f>
        <v>0</v>
      </c>
      <c r="J29" s="239"/>
      <c r="K29" s="240">
        <f>ROUND(E29*J29,2)</f>
        <v>0</v>
      </c>
      <c r="L29" s="240">
        <v>15</v>
      </c>
      <c r="M29" s="240">
        <f>G29*(1+L29/100)</f>
        <v>0</v>
      </c>
      <c r="N29" s="238">
        <v>6.9999999999999999E-4</v>
      </c>
      <c r="O29" s="238">
        <f>ROUND(E29*N29,2)</f>
        <v>0.01</v>
      </c>
      <c r="P29" s="238">
        <v>0</v>
      </c>
      <c r="Q29" s="238">
        <f>ROUND(E29*P29,2)</f>
        <v>0</v>
      </c>
      <c r="R29" s="240" t="s">
        <v>593</v>
      </c>
      <c r="S29" s="240" t="s">
        <v>246</v>
      </c>
      <c r="T29" s="241" t="s">
        <v>296</v>
      </c>
      <c r="U29" s="224">
        <v>0.45200000000000001</v>
      </c>
      <c r="V29" s="224">
        <f>ROUND(E29*U29,2)</f>
        <v>6.78</v>
      </c>
      <c r="W29" s="224"/>
      <c r="X29" s="224" t="s">
        <v>259</v>
      </c>
      <c r="Y29" s="224" t="s">
        <v>229</v>
      </c>
      <c r="Z29" s="214"/>
      <c r="AA29" s="214"/>
      <c r="AB29" s="214"/>
      <c r="AC29" s="214"/>
      <c r="AD29" s="214"/>
      <c r="AE29" s="214"/>
      <c r="AF29" s="214"/>
      <c r="AG29" s="214" t="s">
        <v>260</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2" x14ac:dyDescent="0.2">
      <c r="A30" s="221"/>
      <c r="B30" s="222"/>
      <c r="C30" s="267" t="s">
        <v>612</v>
      </c>
      <c r="D30" s="265"/>
      <c r="E30" s="265"/>
      <c r="F30" s="265"/>
      <c r="G30" s="265"/>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372</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2" x14ac:dyDescent="0.2">
      <c r="A31" s="221"/>
      <c r="B31" s="222"/>
      <c r="C31" s="256" t="s">
        <v>613</v>
      </c>
      <c r="D31" s="243"/>
      <c r="E31" s="243"/>
      <c r="F31" s="243"/>
      <c r="G31" s="243"/>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232</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35">
        <v>12</v>
      </c>
      <c r="B32" s="236" t="s">
        <v>618</v>
      </c>
      <c r="C32" s="253" t="s">
        <v>619</v>
      </c>
      <c r="D32" s="237" t="s">
        <v>419</v>
      </c>
      <c r="E32" s="238">
        <v>80</v>
      </c>
      <c r="F32" s="239"/>
      <c r="G32" s="240">
        <f>ROUND(E32*F32,2)</f>
        <v>0</v>
      </c>
      <c r="H32" s="239"/>
      <c r="I32" s="240">
        <f>ROUND(E32*H32,2)</f>
        <v>0</v>
      </c>
      <c r="J32" s="239"/>
      <c r="K32" s="240">
        <f>ROUND(E32*J32,2)</f>
        <v>0</v>
      </c>
      <c r="L32" s="240">
        <v>15</v>
      </c>
      <c r="M32" s="240">
        <f>G32*(1+L32/100)</f>
        <v>0</v>
      </c>
      <c r="N32" s="238">
        <v>1.31E-3</v>
      </c>
      <c r="O32" s="238">
        <f>ROUND(E32*N32,2)</f>
        <v>0.1</v>
      </c>
      <c r="P32" s="238">
        <v>0</v>
      </c>
      <c r="Q32" s="238">
        <f>ROUND(E32*P32,2)</f>
        <v>0</v>
      </c>
      <c r="R32" s="240" t="s">
        <v>593</v>
      </c>
      <c r="S32" s="240" t="s">
        <v>246</v>
      </c>
      <c r="T32" s="241" t="s">
        <v>296</v>
      </c>
      <c r="U32" s="224">
        <v>0.79700000000000004</v>
      </c>
      <c r="V32" s="224">
        <f>ROUND(E32*U32,2)</f>
        <v>63.76</v>
      </c>
      <c r="W32" s="224"/>
      <c r="X32" s="224" t="s">
        <v>259</v>
      </c>
      <c r="Y32" s="224" t="s">
        <v>229</v>
      </c>
      <c r="Z32" s="214"/>
      <c r="AA32" s="214"/>
      <c r="AB32" s="214"/>
      <c r="AC32" s="214"/>
      <c r="AD32" s="214"/>
      <c r="AE32" s="214"/>
      <c r="AF32" s="214"/>
      <c r="AG32" s="214" t="s">
        <v>260</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2" x14ac:dyDescent="0.2">
      <c r="A33" s="221"/>
      <c r="B33" s="222"/>
      <c r="C33" s="267" t="s">
        <v>612</v>
      </c>
      <c r="D33" s="265"/>
      <c r="E33" s="265"/>
      <c r="F33" s="265"/>
      <c r="G33" s="265"/>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372</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2" x14ac:dyDescent="0.2">
      <c r="A34" s="221"/>
      <c r="B34" s="222"/>
      <c r="C34" s="256" t="s">
        <v>620</v>
      </c>
      <c r="D34" s="243"/>
      <c r="E34" s="243"/>
      <c r="F34" s="243"/>
      <c r="G34" s="243"/>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232</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56" t="s">
        <v>621</v>
      </c>
      <c r="D35" s="243"/>
      <c r="E35" s="243"/>
      <c r="F35" s="243"/>
      <c r="G35" s="243"/>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232</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35">
        <v>13</v>
      </c>
      <c r="B36" s="236" t="s">
        <v>622</v>
      </c>
      <c r="C36" s="253" t="s">
        <v>623</v>
      </c>
      <c r="D36" s="237" t="s">
        <v>419</v>
      </c>
      <c r="E36" s="238">
        <v>25</v>
      </c>
      <c r="F36" s="239"/>
      <c r="G36" s="240">
        <f>ROUND(E36*F36,2)</f>
        <v>0</v>
      </c>
      <c r="H36" s="239"/>
      <c r="I36" s="240">
        <f>ROUND(E36*H36,2)</f>
        <v>0</v>
      </c>
      <c r="J36" s="239"/>
      <c r="K36" s="240">
        <f>ROUND(E36*J36,2)</f>
        <v>0</v>
      </c>
      <c r="L36" s="240">
        <v>15</v>
      </c>
      <c r="M36" s="240">
        <f>G36*(1+L36/100)</f>
        <v>0</v>
      </c>
      <c r="N36" s="238">
        <v>1.6100000000000001E-3</v>
      </c>
      <c r="O36" s="238">
        <f>ROUND(E36*N36,2)</f>
        <v>0.04</v>
      </c>
      <c r="P36" s="238">
        <v>0</v>
      </c>
      <c r="Q36" s="238">
        <f>ROUND(E36*P36,2)</f>
        <v>0</v>
      </c>
      <c r="R36" s="240" t="s">
        <v>593</v>
      </c>
      <c r="S36" s="240" t="s">
        <v>246</v>
      </c>
      <c r="T36" s="241" t="s">
        <v>296</v>
      </c>
      <c r="U36" s="224">
        <v>0.73899999999999999</v>
      </c>
      <c r="V36" s="224">
        <f>ROUND(E36*U36,2)</f>
        <v>18.48</v>
      </c>
      <c r="W36" s="224"/>
      <c r="X36" s="224" t="s">
        <v>259</v>
      </c>
      <c r="Y36" s="224" t="s">
        <v>229</v>
      </c>
      <c r="Z36" s="214"/>
      <c r="AA36" s="214"/>
      <c r="AB36" s="214"/>
      <c r="AC36" s="214"/>
      <c r="AD36" s="214"/>
      <c r="AE36" s="214"/>
      <c r="AF36" s="214"/>
      <c r="AG36" s="214" t="s">
        <v>260</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2" x14ac:dyDescent="0.2">
      <c r="A37" s="221"/>
      <c r="B37" s="222"/>
      <c r="C37" s="267" t="s">
        <v>612</v>
      </c>
      <c r="D37" s="265"/>
      <c r="E37" s="265"/>
      <c r="F37" s="265"/>
      <c r="G37" s="265"/>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372</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2" x14ac:dyDescent="0.2">
      <c r="A38" s="221"/>
      <c r="B38" s="222"/>
      <c r="C38" s="256" t="s">
        <v>620</v>
      </c>
      <c r="D38" s="243"/>
      <c r="E38" s="243"/>
      <c r="F38" s="243"/>
      <c r="G38" s="243"/>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232</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56" t="s">
        <v>621</v>
      </c>
      <c r="D39" s="243"/>
      <c r="E39" s="243"/>
      <c r="F39" s="243"/>
      <c r="G39" s="243"/>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232</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35">
        <v>14</v>
      </c>
      <c r="B40" s="236" t="s">
        <v>624</v>
      </c>
      <c r="C40" s="253" t="s">
        <v>625</v>
      </c>
      <c r="D40" s="237" t="s">
        <v>225</v>
      </c>
      <c r="E40" s="238">
        <v>136.69999999999999</v>
      </c>
      <c r="F40" s="239"/>
      <c r="G40" s="240">
        <f>ROUND(E40*F40,2)</f>
        <v>0</v>
      </c>
      <c r="H40" s="239"/>
      <c r="I40" s="240">
        <f>ROUND(E40*H40,2)</f>
        <v>0</v>
      </c>
      <c r="J40" s="239"/>
      <c r="K40" s="240">
        <f>ROUND(E40*J40,2)</f>
        <v>0</v>
      </c>
      <c r="L40" s="240">
        <v>15</v>
      </c>
      <c r="M40" s="240">
        <f>G40*(1+L40/100)</f>
        <v>0</v>
      </c>
      <c r="N40" s="238">
        <v>0</v>
      </c>
      <c r="O40" s="238">
        <f>ROUND(E40*N40,2)</f>
        <v>0</v>
      </c>
      <c r="P40" s="238">
        <v>0</v>
      </c>
      <c r="Q40" s="238">
        <f>ROUND(E40*P40,2)</f>
        <v>0</v>
      </c>
      <c r="R40" s="240"/>
      <c r="S40" s="240" t="s">
        <v>226</v>
      </c>
      <c r="T40" s="241" t="s">
        <v>227</v>
      </c>
      <c r="U40" s="224">
        <v>0</v>
      </c>
      <c r="V40" s="224">
        <f>ROUND(E40*U40,2)</f>
        <v>0</v>
      </c>
      <c r="W40" s="224"/>
      <c r="X40" s="224" t="s">
        <v>259</v>
      </c>
      <c r="Y40" s="224" t="s">
        <v>229</v>
      </c>
      <c r="Z40" s="214"/>
      <c r="AA40" s="214"/>
      <c r="AB40" s="214"/>
      <c r="AC40" s="214"/>
      <c r="AD40" s="214"/>
      <c r="AE40" s="214"/>
      <c r="AF40" s="214"/>
      <c r="AG40" s="214" t="s">
        <v>260</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ht="45" outlineLevel="2" x14ac:dyDescent="0.2">
      <c r="A41" s="221"/>
      <c r="B41" s="222"/>
      <c r="C41" s="254" t="s">
        <v>626</v>
      </c>
      <c r="D41" s="242"/>
      <c r="E41" s="242"/>
      <c r="F41" s="242"/>
      <c r="G41" s="242"/>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232</v>
      </c>
      <c r="AH41" s="214"/>
      <c r="AI41" s="214"/>
      <c r="AJ41" s="214"/>
      <c r="AK41" s="214"/>
      <c r="AL41" s="214"/>
      <c r="AM41" s="214"/>
      <c r="AN41" s="214"/>
      <c r="AO41" s="214"/>
      <c r="AP41" s="214"/>
      <c r="AQ41" s="214"/>
      <c r="AR41" s="214"/>
      <c r="AS41" s="214"/>
      <c r="AT41" s="214"/>
      <c r="AU41" s="214"/>
      <c r="AV41" s="214"/>
      <c r="AW41" s="214"/>
      <c r="AX41" s="214"/>
      <c r="AY41" s="214"/>
      <c r="AZ41" s="214"/>
      <c r="BA41" s="244" t="str">
        <f>C41</f>
        <v>Úseková bezvýkopová obnova se provádí zavedením – invertováním bezešvého rukávce (lineru) vzduchem při tlaku 0,3 bar do celé délky úseku. Po dobu provádění této metody  nesmí kanalizací protékat žádná voda, aby nedošlo ke znehodnocení díla. Jelikož po dokončení úsekové bezvýkopové obnovy zůstavají veškeré stávající zaústěné přípojky zaslepeny nově vytvořeným potrubím, je nutné tyto přípojky roboticky zevnitř potrubí prořezat a obnovit tak jejich funkčnost.</v>
      </c>
      <c r="BB41" s="214"/>
      <c r="BC41" s="214"/>
      <c r="BD41" s="214"/>
      <c r="BE41" s="214"/>
      <c r="BF41" s="214"/>
      <c r="BG41" s="214"/>
      <c r="BH41" s="214"/>
    </row>
    <row r="42" spans="1:60" outlineLevel="2" x14ac:dyDescent="0.2">
      <c r="A42" s="221"/>
      <c r="B42" s="222"/>
      <c r="C42" s="255" t="s">
        <v>627</v>
      </c>
      <c r="D42" s="225"/>
      <c r="E42" s="226">
        <v>36.200000000000003</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234</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55" t="s">
        <v>628</v>
      </c>
      <c r="D43" s="225"/>
      <c r="E43" s="226">
        <v>9</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234</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55" t="s">
        <v>629</v>
      </c>
      <c r="D44" s="225"/>
      <c r="E44" s="226">
        <v>9</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234</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3" x14ac:dyDescent="0.2">
      <c r="A45" s="221"/>
      <c r="B45" s="222"/>
      <c r="C45" s="255" t="s">
        <v>630</v>
      </c>
      <c r="D45" s="225"/>
      <c r="E45" s="226">
        <v>22</v>
      </c>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234</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3" x14ac:dyDescent="0.2">
      <c r="A46" s="221"/>
      <c r="B46" s="222"/>
      <c r="C46" s="255" t="s">
        <v>631</v>
      </c>
      <c r="D46" s="225"/>
      <c r="E46" s="226">
        <v>8.5</v>
      </c>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234</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3" x14ac:dyDescent="0.2">
      <c r="A47" s="221"/>
      <c r="B47" s="222"/>
      <c r="C47" s="255" t="s">
        <v>632</v>
      </c>
      <c r="D47" s="225"/>
      <c r="E47" s="226">
        <v>52</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234</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66" t="s">
        <v>313</v>
      </c>
      <c r="D48" s="261"/>
      <c r="E48" s="262">
        <v>136.69999999999999</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234</v>
      </c>
      <c r="AH48" s="214">
        <v>1</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45">
        <v>15</v>
      </c>
      <c r="B49" s="246" t="s">
        <v>633</v>
      </c>
      <c r="C49" s="257" t="s">
        <v>634</v>
      </c>
      <c r="D49" s="247" t="s">
        <v>419</v>
      </c>
      <c r="E49" s="248">
        <v>280</v>
      </c>
      <c r="F49" s="249"/>
      <c r="G49" s="250">
        <f>ROUND(E49*F49,2)</f>
        <v>0</v>
      </c>
      <c r="H49" s="249"/>
      <c r="I49" s="250">
        <f>ROUND(E49*H49,2)</f>
        <v>0</v>
      </c>
      <c r="J49" s="249"/>
      <c r="K49" s="250">
        <f>ROUND(E49*J49,2)</f>
        <v>0</v>
      </c>
      <c r="L49" s="250">
        <v>15</v>
      </c>
      <c r="M49" s="250">
        <f>G49*(1+L49/100)</f>
        <v>0</v>
      </c>
      <c r="N49" s="248">
        <v>0</v>
      </c>
      <c r="O49" s="248">
        <f>ROUND(E49*N49,2)</f>
        <v>0</v>
      </c>
      <c r="P49" s="248">
        <v>0</v>
      </c>
      <c r="Q49" s="248">
        <f>ROUND(E49*P49,2)</f>
        <v>0</v>
      </c>
      <c r="R49" s="250" t="s">
        <v>593</v>
      </c>
      <c r="S49" s="250" t="s">
        <v>246</v>
      </c>
      <c r="T49" s="251" t="s">
        <v>296</v>
      </c>
      <c r="U49" s="224">
        <v>0.05</v>
      </c>
      <c r="V49" s="224">
        <f>ROUND(E49*U49,2)</f>
        <v>14</v>
      </c>
      <c r="W49" s="224"/>
      <c r="X49" s="224" t="s">
        <v>259</v>
      </c>
      <c r="Y49" s="224" t="s">
        <v>229</v>
      </c>
      <c r="Z49" s="214"/>
      <c r="AA49" s="214"/>
      <c r="AB49" s="214"/>
      <c r="AC49" s="214"/>
      <c r="AD49" s="214"/>
      <c r="AE49" s="214"/>
      <c r="AF49" s="214"/>
      <c r="AG49" s="214" t="s">
        <v>260</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35">
        <v>16</v>
      </c>
      <c r="B50" s="236" t="s">
        <v>635</v>
      </c>
      <c r="C50" s="253" t="s">
        <v>636</v>
      </c>
      <c r="D50" s="237" t="s">
        <v>453</v>
      </c>
      <c r="E50" s="238">
        <v>0.23138</v>
      </c>
      <c r="F50" s="239"/>
      <c r="G50" s="240">
        <f>ROUND(E50*F50,2)</f>
        <v>0</v>
      </c>
      <c r="H50" s="239"/>
      <c r="I50" s="240">
        <f>ROUND(E50*H50,2)</f>
        <v>0</v>
      </c>
      <c r="J50" s="239"/>
      <c r="K50" s="240">
        <f>ROUND(E50*J50,2)</f>
        <v>0</v>
      </c>
      <c r="L50" s="240">
        <v>15</v>
      </c>
      <c r="M50" s="240">
        <f>G50*(1+L50/100)</f>
        <v>0</v>
      </c>
      <c r="N50" s="238">
        <v>0</v>
      </c>
      <c r="O50" s="238">
        <f>ROUND(E50*N50,2)</f>
        <v>0</v>
      </c>
      <c r="P50" s="238">
        <v>0</v>
      </c>
      <c r="Q50" s="238">
        <f>ROUND(E50*P50,2)</f>
        <v>0</v>
      </c>
      <c r="R50" s="240" t="s">
        <v>593</v>
      </c>
      <c r="S50" s="240" t="s">
        <v>246</v>
      </c>
      <c r="T50" s="241" t="s">
        <v>296</v>
      </c>
      <c r="U50" s="224">
        <v>1.575</v>
      </c>
      <c r="V50" s="224">
        <f>ROUND(E50*U50,2)</f>
        <v>0.36</v>
      </c>
      <c r="W50" s="224"/>
      <c r="X50" s="224" t="s">
        <v>454</v>
      </c>
      <c r="Y50" s="224" t="s">
        <v>229</v>
      </c>
      <c r="Z50" s="214"/>
      <c r="AA50" s="214"/>
      <c r="AB50" s="214"/>
      <c r="AC50" s="214"/>
      <c r="AD50" s="214"/>
      <c r="AE50" s="214"/>
      <c r="AF50" s="214"/>
      <c r="AG50" s="214" t="s">
        <v>455</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2" x14ac:dyDescent="0.2">
      <c r="A51" s="221"/>
      <c r="B51" s="222"/>
      <c r="C51" s="267" t="s">
        <v>637</v>
      </c>
      <c r="D51" s="265"/>
      <c r="E51" s="265"/>
      <c r="F51" s="265"/>
      <c r="G51" s="265"/>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372</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x14ac:dyDescent="0.2">
      <c r="A52" s="228" t="s">
        <v>221</v>
      </c>
      <c r="B52" s="229" t="s">
        <v>163</v>
      </c>
      <c r="C52" s="252" t="s">
        <v>164</v>
      </c>
      <c r="D52" s="230"/>
      <c r="E52" s="231"/>
      <c r="F52" s="232"/>
      <c r="G52" s="232">
        <f>SUMIF(AG53:AG78,"&lt;&gt;NOR",G53:G78)</f>
        <v>0</v>
      </c>
      <c r="H52" s="232"/>
      <c r="I52" s="232">
        <f>SUM(I53:I78)</f>
        <v>0</v>
      </c>
      <c r="J52" s="232"/>
      <c r="K52" s="232">
        <f>SUM(K53:K78)</f>
        <v>0</v>
      </c>
      <c r="L52" s="232"/>
      <c r="M52" s="232">
        <f>SUM(M53:M78)</f>
        <v>0</v>
      </c>
      <c r="N52" s="231"/>
      <c r="O52" s="231">
        <f>SUM(O53:O78)</f>
        <v>0.34</v>
      </c>
      <c r="P52" s="231"/>
      <c r="Q52" s="231">
        <f>SUM(Q53:Q78)</f>
        <v>7.0000000000000007E-2</v>
      </c>
      <c r="R52" s="232"/>
      <c r="S52" s="232"/>
      <c r="T52" s="233"/>
      <c r="U52" s="227"/>
      <c r="V52" s="227">
        <f>SUM(V53:V78)</f>
        <v>166.13000000000002</v>
      </c>
      <c r="W52" s="227"/>
      <c r="X52" s="227"/>
      <c r="Y52" s="227"/>
      <c r="AG52" t="s">
        <v>222</v>
      </c>
    </row>
    <row r="53" spans="1:60" outlineLevel="1" x14ac:dyDescent="0.2">
      <c r="A53" s="245">
        <v>17</v>
      </c>
      <c r="B53" s="246" t="s">
        <v>638</v>
      </c>
      <c r="C53" s="257" t="s">
        <v>639</v>
      </c>
      <c r="D53" s="247" t="s">
        <v>272</v>
      </c>
      <c r="E53" s="248">
        <v>24</v>
      </c>
      <c r="F53" s="249"/>
      <c r="G53" s="250">
        <f>ROUND(E53*F53,2)</f>
        <v>0</v>
      </c>
      <c r="H53" s="249"/>
      <c r="I53" s="250">
        <f>ROUND(E53*H53,2)</f>
        <v>0</v>
      </c>
      <c r="J53" s="249"/>
      <c r="K53" s="250">
        <f>ROUND(E53*J53,2)</f>
        <v>0</v>
      </c>
      <c r="L53" s="250">
        <v>15</v>
      </c>
      <c r="M53" s="250">
        <f>G53*(1+L53/100)</f>
        <v>0</v>
      </c>
      <c r="N53" s="248">
        <v>4.8000000000000001E-4</v>
      </c>
      <c r="O53" s="248">
        <f>ROUND(E53*N53,2)</f>
        <v>0.01</v>
      </c>
      <c r="P53" s="248">
        <v>0</v>
      </c>
      <c r="Q53" s="248">
        <f>ROUND(E53*P53,2)</f>
        <v>0</v>
      </c>
      <c r="R53" s="250" t="s">
        <v>593</v>
      </c>
      <c r="S53" s="250" t="s">
        <v>246</v>
      </c>
      <c r="T53" s="251" t="s">
        <v>296</v>
      </c>
      <c r="U53" s="224">
        <v>0.22700000000000001</v>
      </c>
      <c r="V53" s="224">
        <f>ROUND(E53*U53,2)</f>
        <v>5.45</v>
      </c>
      <c r="W53" s="224"/>
      <c r="X53" s="224" t="s">
        <v>259</v>
      </c>
      <c r="Y53" s="224" t="s">
        <v>229</v>
      </c>
      <c r="Z53" s="214"/>
      <c r="AA53" s="214"/>
      <c r="AB53" s="214"/>
      <c r="AC53" s="214"/>
      <c r="AD53" s="214"/>
      <c r="AE53" s="214"/>
      <c r="AF53" s="214"/>
      <c r="AG53" s="214" t="s">
        <v>260</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5">
        <v>18</v>
      </c>
      <c r="B54" s="246" t="s">
        <v>640</v>
      </c>
      <c r="C54" s="257" t="s">
        <v>641</v>
      </c>
      <c r="D54" s="247" t="s">
        <v>272</v>
      </c>
      <c r="E54" s="248">
        <v>2</v>
      </c>
      <c r="F54" s="249"/>
      <c r="G54" s="250">
        <f>ROUND(E54*F54,2)</f>
        <v>0</v>
      </c>
      <c r="H54" s="249"/>
      <c r="I54" s="250">
        <f>ROUND(E54*H54,2)</f>
        <v>0</v>
      </c>
      <c r="J54" s="249"/>
      <c r="K54" s="250">
        <f>ROUND(E54*J54,2)</f>
        <v>0</v>
      </c>
      <c r="L54" s="250">
        <v>15</v>
      </c>
      <c r="M54" s="250">
        <f>G54*(1+L54/100)</f>
        <v>0</v>
      </c>
      <c r="N54" s="248">
        <v>1.0399999999999999E-3</v>
      </c>
      <c r="O54" s="248">
        <f>ROUND(E54*N54,2)</f>
        <v>0</v>
      </c>
      <c r="P54" s="248">
        <v>0</v>
      </c>
      <c r="Q54" s="248">
        <f>ROUND(E54*P54,2)</f>
        <v>0</v>
      </c>
      <c r="R54" s="250" t="s">
        <v>593</v>
      </c>
      <c r="S54" s="250" t="s">
        <v>246</v>
      </c>
      <c r="T54" s="251" t="s">
        <v>296</v>
      </c>
      <c r="U54" s="224">
        <v>0.35099999999999998</v>
      </c>
      <c r="V54" s="224">
        <f>ROUND(E54*U54,2)</f>
        <v>0.7</v>
      </c>
      <c r="W54" s="224"/>
      <c r="X54" s="224" t="s">
        <v>259</v>
      </c>
      <c r="Y54" s="224" t="s">
        <v>229</v>
      </c>
      <c r="Z54" s="214"/>
      <c r="AA54" s="214"/>
      <c r="AB54" s="214"/>
      <c r="AC54" s="214"/>
      <c r="AD54" s="214"/>
      <c r="AE54" s="214"/>
      <c r="AF54" s="214"/>
      <c r="AG54" s="214" t="s">
        <v>260</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5">
        <v>19</v>
      </c>
      <c r="B55" s="246" t="s">
        <v>642</v>
      </c>
      <c r="C55" s="257" t="s">
        <v>643</v>
      </c>
      <c r="D55" s="247" t="s">
        <v>272</v>
      </c>
      <c r="E55" s="248">
        <v>13</v>
      </c>
      <c r="F55" s="249"/>
      <c r="G55" s="250">
        <f>ROUND(E55*F55,2)</f>
        <v>0</v>
      </c>
      <c r="H55" s="249"/>
      <c r="I55" s="250">
        <f>ROUND(E55*H55,2)</f>
        <v>0</v>
      </c>
      <c r="J55" s="249"/>
      <c r="K55" s="250">
        <f>ROUND(E55*J55,2)</f>
        <v>0</v>
      </c>
      <c r="L55" s="250">
        <v>15</v>
      </c>
      <c r="M55" s="250">
        <f>G55*(1+L55/100)</f>
        <v>0</v>
      </c>
      <c r="N55" s="248">
        <v>0</v>
      </c>
      <c r="O55" s="248">
        <f>ROUND(E55*N55,2)</f>
        <v>0</v>
      </c>
      <c r="P55" s="248">
        <v>5.5999999999999999E-3</v>
      </c>
      <c r="Q55" s="248">
        <f>ROUND(E55*P55,2)</f>
        <v>7.0000000000000007E-2</v>
      </c>
      <c r="R55" s="250" t="s">
        <v>593</v>
      </c>
      <c r="S55" s="250" t="s">
        <v>246</v>
      </c>
      <c r="T55" s="251" t="s">
        <v>296</v>
      </c>
      <c r="U55" s="224">
        <v>7.1999999999999995E-2</v>
      </c>
      <c r="V55" s="224">
        <f>ROUND(E55*U55,2)</f>
        <v>0.94</v>
      </c>
      <c r="W55" s="224"/>
      <c r="X55" s="224" t="s">
        <v>259</v>
      </c>
      <c r="Y55" s="224" t="s">
        <v>229</v>
      </c>
      <c r="Z55" s="214"/>
      <c r="AA55" s="214"/>
      <c r="AB55" s="214"/>
      <c r="AC55" s="214"/>
      <c r="AD55" s="214"/>
      <c r="AE55" s="214"/>
      <c r="AF55" s="214"/>
      <c r="AG55" s="214" t="s">
        <v>260</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5">
        <v>20</v>
      </c>
      <c r="B56" s="246" t="s">
        <v>644</v>
      </c>
      <c r="C56" s="257" t="s">
        <v>645</v>
      </c>
      <c r="D56" s="247" t="s">
        <v>272</v>
      </c>
      <c r="E56" s="248">
        <v>13</v>
      </c>
      <c r="F56" s="249"/>
      <c r="G56" s="250">
        <f>ROUND(E56*F56,2)</f>
        <v>0</v>
      </c>
      <c r="H56" s="249"/>
      <c r="I56" s="250">
        <f>ROUND(E56*H56,2)</f>
        <v>0</v>
      </c>
      <c r="J56" s="249"/>
      <c r="K56" s="250">
        <f>ROUND(E56*J56,2)</f>
        <v>0</v>
      </c>
      <c r="L56" s="250">
        <v>15</v>
      </c>
      <c r="M56" s="250">
        <f>G56*(1+L56/100)</f>
        <v>0</v>
      </c>
      <c r="N56" s="248">
        <v>1.9400000000000001E-3</v>
      </c>
      <c r="O56" s="248">
        <f>ROUND(E56*N56,2)</f>
        <v>0.03</v>
      </c>
      <c r="P56" s="248">
        <v>0</v>
      </c>
      <c r="Q56" s="248">
        <f>ROUND(E56*P56,2)</f>
        <v>0</v>
      </c>
      <c r="R56" s="250" t="s">
        <v>593</v>
      </c>
      <c r="S56" s="250" t="s">
        <v>246</v>
      </c>
      <c r="T56" s="251" t="s">
        <v>296</v>
      </c>
      <c r="U56" s="224">
        <v>0.39300000000000002</v>
      </c>
      <c r="V56" s="224">
        <f>ROUND(E56*U56,2)</f>
        <v>5.1100000000000003</v>
      </c>
      <c r="W56" s="224"/>
      <c r="X56" s="224" t="s">
        <v>259</v>
      </c>
      <c r="Y56" s="224" t="s">
        <v>229</v>
      </c>
      <c r="Z56" s="214"/>
      <c r="AA56" s="214"/>
      <c r="AB56" s="214"/>
      <c r="AC56" s="214"/>
      <c r="AD56" s="214"/>
      <c r="AE56" s="214"/>
      <c r="AF56" s="214"/>
      <c r="AG56" s="214" t="s">
        <v>260</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ht="22.5" outlineLevel="1" x14ac:dyDescent="0.2">
      <c r="A57" s="235">
        <v>21</v>
      </c>
      <c r="B57" s="236" t="s">
        <v>646</v>
      </c>
      <c r="C57" s="253" t="s">
        <v>647</v>
      </c>
      <c r="D57" s="237" t="s">
        <v>419</v>
      </c>
      <c r="E57" s="238">
        <v>244</v>
      </c>
      <c r="F57" s="239"/>
      <c r="G57" s="240">
        <f>ROUND(E57*F57,2)</f>
        <v>0</v>
      </c>
      <c r="H57" s="239"/>
      <c r="I57" s="240">
        <f>ROUND(E57*H57,2)</f>
        <v>0</v>
      </c>
      <c r="J57" s="239"/>
      <c r="K57" s="240">
        <f>ROUND(E57*J57,2)</f>
        <v>0</v>
      </c>
      <c r="L57" s="240">
        <v>15</v>
      </c>
      <c r="M57" s="240">
        <f>G57*(1+L57/100)</f>
        <v>0</v>
      </c>
      <c r="N57" s="238">
        <v>4.8000000000000001E-4</v>
      </c>
      <c r="O57" s="238">
        <f>ROUND(E57*N57,2)</f>
        <v>0.12</v>
      </c>
      <c r="P57" s="238">
        <v>0</v>
      </c>
      <c r="Q57" s="238">
        <f>ROUND(E57*P57,2)</f>
        <v>0</v>
      </c>
      <c r="R57" s="240" t="s">
        <v>593</v>
      </c>
      <c r="S57" s="240" t="s">
        <v>246</v>
      </c>
      <c r="T57" s="241" t="s">
        <v>296</v>
      </c>
      <c r="U57" s="224">
        <v>0.27889999999999998</v>
      </c>
      <c r="V57" s="224">
        <f>ROUND(E57*U57,2)</f>
        <v>68.05</v>
      </c>
      <c r="W57" s="224"/>
      <c r="X57" s="224" t="s">
        <v>259</v>
      </c>
      <c r="Y57" s="224" t="s">
        <v>229</v>
      </c>
      <c r="Z57" s="214"/>
      <c r="AA57" s="214"/>
      <c r="AB57" s="214"/>
      <c r="AC57" s="214"/>
      <c r="AD57" s="214"/>
      <c r="AE57" s="214"/>
      <c r="AF57" s="214"/>
      <c r="AG57" s="214" t="s">
        <v>260</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2" x14ac:dyDescent="0.2">
      <c r="A58" s="221"/>
      <c r="B58" s="222"/>
      <c r="C58" s="267" t="s">
        <v>648</v>
      </c>
      <c r="D58" s="265"/>
      <c r="E58" s="265"/>
      <c r="F58" s="265"/>
      <c r="G58" s="265"/>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372</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2" x14ac:dyDescent="0.2">
      <c r="A59" s="221"/>
      <c r="B59" s="222"/>
      <c r="C59" s="256" t="s">
        <v>649</v>
      </c>
      <c r="D59" s="243"/>
      <c r="E59" s="243"/>
      <c r="F59" s="243"/>
      <c r="G59" s="243"/>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232</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56" t="s">
        <v>650</v>
      </c>
      <c r="D60" s="243"/>
      <c r="E60" s="243"/>
      <c r="F60" s="243"/>
      <c r="G60" s="243"/>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232</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ht="22.5" outlineLevel="1" x14ac:dyDescent="0.2">
      <c r="A61" s="235">
        <v>22</v>
      </c>
      <c r="B61" s="236" t="s">
        <v>651</v>
      </c>
      <c r="C61" s="253" t="s">
        <v>652</v>
      </c>
      <c r="D61" s="237" t="s">
        <v>419</v>
      </c>
      <c r="E61" s="238">
        <v>60</v>
      </c>
      <c r="F61" s="239"/>
      <c r="G61" s="240">
        <f>ROUND(E61*F61,2)</f>
        <v>0</v>
      </c>
      <c r="H61" s="239"/>
      <c r="I61" s="240">
        <f>ROUND(E61*H61,2)</f>
        <v>0</v>
      </c>
      <c r="J61" s="239"/>
      <c r="K61" s="240">
        <f>ROUND(E61*J61,2)</f>
        <v>0</v>
      </c>
      <c r="L61" s="240">
        <v>15</v>
      </c>
      <c r="M61" s="240">
        <f>G61*(1+L61/100)</f>
        <v>0</v>
      </c>
      <c r="N61" s="238">
        <v>5.9000000000000003E-4</v>
      </c>
      <c r="O61" s="238">
        <f>ROUND(E61*N61,2)</f>
        <v>0.04</v>
      </c>
      <c r="P61" s="238">
        <v>0</v>
      </c>
      <c r="Q61" s="238">
        <f>ROUND(E61*P61,2)</f>
        <v>0</v>
      </c>
      <c r="R61" s="240" t="s">
        <v>593</v>
      </c>
      <c r="S61" s="240" t="s">
        <v>246</v>
      </c>
      <c r="T61" s="241" t="s">
        <v>296</v>
      </c>
      <c r="U61" s="224">
        <v>0.29730000000000001</v>
      </c>
      <c r="V61" s="224">
        <f>ROUND(E61*U61,2)</f>
        <v>17.84</v>
      </c>
      <c r="W61" s="224"/>
      <c r="X61" s="224" t="s">
        <v>259</v>
      </c>
      <c r="Y61" s="224" t="s">
        <v>229</v>
      </c>
      <c r="Z61" s="214"/>
      <c r="AA61" s="214"/>
      <c r="AB61" s="214"/>
      <c r="AC61" s="214"/>
      <c r="AD61" s="214"/>
      <c r="AE61" s="214"/>
      <c r="AF61" s="214"/>
      <c r="AG61" s="214" t="s">
        <v>260</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2" x14ac:dyDescent="0.2">
      <c r="A62" s="221"/>
      <c r="B62" s="222"/>
      <c r="C62" s="267" t="s">
        <v>648</v>
      </c>
      <c r="D62" s="265"/>
      <c r="E62" s="265"/>
      <c r="F62" s="265"/>
      <c r="G62" s="265"/>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372</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2" x14ac:dyDescent="0.2">
      <c r="A63" s="221"/>
      <c r="B63" s="222"/>
      <c r="C63" s="256" t="s">
        <v>649</v>
      </c>
      <c r="D63" s="243"/>
      <c r="E63" s="243"/>
      <c r="F63" s="243"/>
      <c r="G63" s="243"/>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232</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56" t="s">
        <v>650</v>
      </c>
      <c r="D64" s="243"/>
      <c r="E64" s="243"/>
      <c r="F64" s="243"/>
      <c r="G64" s="243"/>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232</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ht="22.5" outlineLevel="1" x14ac:dyDescent="0.2">
      <c r="A65" s="235">
        <v>23</v>
      </c>
      <c r="B65" s="236" t="s">
        <v>653</v>
      </c>
      <c r="C65" s="253" t="s">
        <v>654</v>
      </c>
      <c r="D65" s="237" t="s">
        <v>419</v>
      </c>
      <c r="E65" s="238">
        <v>36</v>
      </c>
      <c r="F65" s="239"/>
      <c r="G65" s="240">
        <f>ROUND(E65*F65,2)</f>
        <v>0</v>
      </c>
      <c r="H65" s="239"/>
      <c r="I65" s="240">
        <f>ROUND(E65*H65,2)</f>
        <v>0</v>
      </c>
      <c r="J65" s="239"/>
      <c r="K65" s="240">
        <f>ROUND(E65*J65,2)</f>
        <v>0</v>
      </c>
      <c r="L65" s="240">
        <v>15</v>
      </c>
      <c r="M65" s="240">
        <f>G65*(1+L65/100)</f>
        <v>0</v>
      </c>
      <c r="N65" s="238">
        <v>7.6999999999999996E-4</v>
      </c>
      <c r="O65" s="238">
        <f>ROUND(E65*N65,2)</f>
        <v>0.03</v>
      </c>
      <c r="P65" s="238">
        <v>0</v>
      </c>
      <c r="Q65" s="238">
        <f>ROUND(E65*P65,2)</f>
        <v>0</v>
      </c>
      <c r="R65" s="240" t="s">
        <v>593</v>
      </c>
      <c r="S65" s="240" t="s">
        <v>246</v>
      </c>
      <c r="T65" s="241" t="s">
        <v>296</v>
      </c>
      <c r="U65" s="224">
        <v>0.33279999999999998</v>
      </c>
      <c r="V65" s="224">
        <f>ROUND(E65*U65,2)</f>
        <v>11.98</v>
      </c>
      <c r="W65" s="224"/>
      <c r="X65" s="224" t="s">
        <v>259</v>
      </c>
      <c r="Y65" s="224" t="s">
        <v>229</v>
      </c>
      <c r="Z65" s="214"/>
      <c r="AA65" s="214"/>
      <c r="AB65" s="214"/>
      <c r="AC65" s="214"/>
      <c r="AD65" s="214"/>
      <c r="AE65" s="214"/>
      <c r="AF65" s="214"/>
      <c r="AG65" s="214" t="s">
        <v>260</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2" x14ac:dyDescent="0.2">
      <c r="A66" s="221"/>
      <c r="B66" s="222"/>
      <c r="C66" s="267" t="s">
        <v>648</v>
      </c>
      <c r="D66" s="265"/>
      <c r="E66" s="265"/>
      <c r="F66" s="265"/>
      <c r="G66" s="265"/>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372</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2" x14ac:dyDescent="0.2">
      <c r="A67" s="221"/>
      <c r="B67" s="222"/>
      <c r="C67" s="256" t="s">
        <v>649</v>
      </c>
      <c r="D67" s="243"/>
      <c r="E67" s="243"/>
      <c r="F67" s="243"/>
      <c r="G67" s="243"/>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232</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56" t="s">
        <v>650</v>
      </c>
      <c r="D68" s="243"/>
      <c r="E68" s="243"/>
      <c r="F68" s="243"/>
      <c r="G68" s="243"/>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232</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ht="22.5" outlineLevel="1" x14ac:dyDescent="0.2">
      <c r="A69" s="235">
        <v>24</v>
      </c>
      <c r="B69" s="236" t="s">
        <v>655</v>
      </c>
      <c r="C69" s="253" t="s">
        <v>656</v>
      </c>
      <c r="D69" s="237" t="s">
        <v>419</v>
      </c>
      <c r="E69" s="238">
        <v>110</v>
      </c>
      <c r="F69" s="239"/>
      <c r="G69" s="240">
        <f>ROUND(E69*F69,2)</f>
        <v>0</v>
      </c>
      <c r="H69" s="239"/>
      <c r="I69" s="240">
        <f>ROUND(E69*H69,2)</f>
        <v>0</v>
      </c>
      <c r="J69" s="239"/>
      <c r="K69" s="240">
        <f>ROUND(E69*J69,2)</f>
        <v>0</v>
      </c>
      <c r="L69" s="240">
        <v>15</v>
      </c>
      <c r="M69" s="240">
        <f>G69*(1+L69/100)</f>
        <v>0</v>
      </c>
      <c r="N69" s="238">
        <v>1.0399999999999999E-3</v>
      </c>
      <c r="O69" s="238">
        <f>ROUND(E69*N69,2)</f>
        <v>0.11</v>
      </c>
      <c r="P69" s="238">
        <v>0</v>
      </c>
      <c r="Q69" s="238">
        <f>ROUND(E69*P69,2)</f>
        <v>0</v>
      </c>
      <c r="R69" s="240" t="s">
        <v>593</v>
      </c>
      <c r="S69" s="240" t="s">
        <v>246</v>
      </c>
      <c r="T69" s="241" t="s">
        <v>296</v>
      </c>
      <c r="U69" s="224">
        <v>0.38469999999999999</v>
      </c>
      <c r="V69" s="224">
        <f>ROUND(E69*U69,2)</f>
        <v>42.32</v>
      </c>
      <c r="W69" s="224"/>
      <c r="X69" s="224" t="s">
        <v>259</v>
      </c>
      <c r="Y69" s="224" t="s">
        <v>229</v>
      </c>
      <c r="Z69" s="214"/>
      <c r="AA69" s="214"/>
      <c r="AB69" s="214"/>
      <c r="AC69" s="214"/>
      <c r="AD69" s="214"/>
      <c r="AE69" s="214"/>
      <c r="AF69" s="214"/>
      <c r="AG69" s="214" t="s">
        <v>260</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67" t="s">
        <v>648</v>
      </c>
      <c r="D70" s="265"/>
      <c r="E70" s="265"/>
      <c r="F70" s="265"/>
      <c r="G70" s="265"/>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372</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2" x14ac:dyDescent="0.2">
      <c r="A71" s="221"/>
      <c r="B71" s="222"/>
      <c r="C71" s="256" t="s">
        <v>649</v>
      </c>
      <c r="D71" s="243"/>
      <c r="E71" s="243"/>
      <c r="F71" s="243"/>
      <c r="G71" s="243"/>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232</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56" t="s">
        <v>650</v>
      </c>
      <c r="D72" s="243"/>
      <c r="E72" s="243"/>
      <c r="F72" s="243"/>
      <c r="G72" s="243"/>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232</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35">
        <v>25</v>
      </c>
      <c r="B73" s="236" t="s">
        <v>657</v>
      </c>
      <c r="C73" s="253" t="s">
        <v>658</v>
      </c>
      <c r="D73" s="237" t="s">
        <v>419</v>
      </c>
      <c r="E73" s="238">
        <v>110</v>
      </c>
      <c r="F73" s="239"/>
      <c r="G73" s="240">
        <f>ROUND(E73*F73,2)</f>
        <v>0</v>
      </c>
      <c r="H73" s="239"/>
      <c r="I73" s="240">
        <f>ROUND(E73*H73,2)</f>
        <v>0</v>
      </c>
      <c r="J73" s="239"/>
      <c r="K73" s="240">
        <f>ROUND(E73*J73,2)</f>
        <v>0</v>
      </c>
      <c r="L73" s="240">
        <v>15</v>
      </c>
      <c r="M73" s="240">
        <f>G73*(1+L73/100)</f>
        <v>0</v>
      </c>
      <c r="N73" s="238">
        <v>0</v>
      </c>
      <c r="O73" s="238">
        <f>ROUND(E73*N73,2)</f>
        <v>0</v>
      </c>
      <c r="P73" s="238">
        <v>0</v>
      </c>
      <c r="Q73" s="238">
        <f>ROUND(E73*P73,2)</f>
        <v>0</v>
      </c>
      <c r="R73" s="240" t="s">
        <v>593</v>
      </c>
      <c r="S73" s="240" t="s">
        <v>246</v>
      </c>
      <c r="T73" s="241" t="s">
        <v>296</v>
      </c>
      <c r="U73" s="224">
        <v>3.1E-2</v>
      </c>
      <c r="V73" s="224">
        <f>ROUND(E73*U73,2)</f>
        <v>3.41</v>
      </c>
      <c r="W73" s="224"/>
      <c r="X73" s="224" t="s">
        <v>259</v>
      </c>
      <c r="Y73" s="224" t="s">
        <v>229</v>
      </c>
      <c r="Z73" s="214"/>
      <c r="AA73" s="214"/>
      <c r="AB73" s="214"/>
      <c r="AC73" s="214"/>
      <c r="AD73" s="214"/>
      <c r="AE73" s="214"/>
      <c r="AF73" s="214"/>
      <c r="AG73" s="214" t="s">
        <v>260</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2" x14ac:dyDescent="0.2">
      <c r="A74" s="221"/>
      <c r="B74" s="222"/>
      <c r="C74" s="254" t="s">
        <v>659</v>
      </c>
      <c r="D74" s="242"/>
      <c r="E74" s="242"/>
      <c r="F74" s="242"/>
      <c r="G74" s="242"/>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232</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
      <c r="A75" s="235">
        <v>26</v>
      </c>
      <c r="B75" s="236" t="s">
        <v>660</v>
      </c>
      <c r="C75" s="253" t="s">
        <v>661</v>
      </c>
      <c r="D75" s="237" t="s">
        <v>419</v>
      </c>
      <c r="E75" s="238">
        <v>340</v>
      </c>
      <c r="F75" s="239"/>
      <c r="G75" s="240">
        <f>ROUND(E75*F75,2)</f>
        <v>0</v>
      </c>
      <c r="H75" s="239"/>
      <c r="I75" s="240">
        <f>ROUND(E75*H75,2)</f>
        <v>0</v>
      </c>
      <c r="J75" s="239"/>
      <c r="K75" s="240">
        <f>ROUND(E75*J75,2)</f>
        <v>0</v>
      </c>
      <c r="L75" s="240">
        <v>15</v>
      </c>
      <c r="M75" s="240">
        <f>G75*(1+L75/100)</f>
        <v>0</v>
      </c>
      <c r="N75" s="238">
        <v>0</v>
      </c>
      <c r="O75" s="238">
        <f>ROUND(E75*N75,2)</f>
        <v>0</v>
      </c>
      <c r="P75" s="238">
        <v>0</v>
      </c>
      <c r="Q75" s="238">
        <f>ROUND(E75*P75,2)</f>
        <v>0</v>
      </c>
      <c r="R75" s="240" t="s">
        <v>593</v>
      </c>
      <c r="S75" s="240" t="s">
        <v>246</v>
      </c>
      <c r="T75" s="241" t="s">
        <v>296</v>
      </c>
      <c r="U75" s="224">
        <v>2.9000000000000001E-2</v>
      </c>
      <c r="V75" s="224">
        <f>ROUND(E75*U75,2)</f>
        <v>9.86</v>
      </c>
      <c r="W75" s="224"/>
      <c r="X75" s="224" t="s">
        <v>259</v>
      </c>
      <c r="Y75" s="224" t="s">
        <v>229</v>
      </c>
      <c r="Z75" s="214"/>
      <c r="AA75" s="214"/>
      <c r="AB75" s="214"/>
      <c r="AC75" s="214"/>
      <c r="AD75" s="214"/>
      <c r="AE75" s="214"/>
      <c r="AF75" s="214"/>
      <c r="AG75" s="214" t="s">
        <v>260</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2" x14ac:dyDescent="0.2">
      <c r="A76" s="221"/>
      <c r="B76" s="222"/>
      <c r="C76" s="254" t="s">
        <v>659</v>
      </c>
      <c r="D76" s="242"/>
      <c r="E76" s="242"/>
      <c r="F76" s="242"/>
      <c r="G76" s="242"/>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232</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35">
        <v>27</v>
      </c>
      <c r="B77" s="236" t="s">
        <v>662</v>
      </c>
      <c r="C77" s="253" t="s">
        <v>663</v>
      </c>
      <c r="D77" s="237" t="s">
        <v>453</v>
      </c>
      <c r="E77" s="238">
        <v>0.33345999999999998</v>
      </c>
      <c r="F77" s="239"/>
      <c r="G77" s="240">
        <f>ROUND(E77*F77,2)</f>
        <v>0</v>
      </c>
      <c r="H77" s="239"/>
      <c r="I77" s="240">
        <f>ROUND(E77*H77,2)</f>
        <v>0</v>
      </c>
      <c r="J77" s="239"/>
      <c r="K77" s="240">
        <f>ROUND(E77*J77,2)</f>
        <v>0</v>
      </c>
      <c r="L77" s="240">
        <v>15</v>
      </c>
      <c r="M77" s="240">
        <f>G77*(1+L77/100)</f>
        <v>0</v>
      </c>
      <c r="N77" s="238">
        <v>0</v>
      </c>
      <c r="O77" s="238">
        <f>ROUND(E77*N77,2)</f>
        <v>0</v>
      </c>
      <c r="P77" s="238">
        <v>0</v>
      </c>
      <c r="Q77" s="238">
        <f>ROUND(E77*P77,2)</f>
        <v>0</v>
      </c>
      <c r="R77" s="240" t="s">
        <v>593</v>
      </c>
      <c r="S77" s="240" t="s">
        <v>246</v>
      </c>
      <c r="T77" s="241" t="s">
        <v>296</v>
      </c>
      <c r="U77" s="224">
        <v>1.421</v>
      </c>
      <c r="V77" s="224">
        <f>ROUND(E77*U77,2)</f>
        <v>0.47</v>
      </c>
      <c r="W77" s="224"/>
      <c r="X77" s="224" t="s">
        <v>454</v>
      </c>
      <c r="Y77" s="224" t="s">
        <v>229</v>
      </c>
      <c r="Z77" s="214"/>
      <c r="AA77" s="214"/>
      <c r="AB77" s="214"/>
      <c r="AC77" s="214"/>
      <c r="AD77" s="214"/>
      <c r="AE77" s="214"/>
      <c r="AF77" s="214"/>
      <c r="AG77" s="214" t="s">
        <v>455</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2" x14ac:dyDescent="0.2">
      <c r="A78" s="221"/>
      <c r="B78" s="222"/>
      <c r="C78" s="267" t="s">
        <v>664</v>
      </c>
      <c r="D78" s="265"/>
      <c r="E78" s="265"/>
      <c r="F78" s="265"/>
      <c r="G78" s="265"/>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372</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x14ac:dyDescent="0.2">
      <c r="A79" s="228" t="s">
        <v>221</v>
      </c>
      <c r="B79" s="229" t="s">
        <v>167</v>
      </c>
      <c r="C79" s="252" t="s">
        <v>168</v>
      </c>
      <c r="D79" s="230"/>
      <c r="E79" s="231"/>
      <c r="F79" s="232"/>
      <c r="G79" s="232">
        <f>SUMIF(AG80:AG126,"&lt;&gt;NOR",G80:G126)</f>
        <v>0</v>
      </c>
      <c r="H79" s="232"/>
      <c r="I79" s="232">
        <f>SUM(I80:I126)</f>
        <v>0</v>
      </c>
      <c r="J79" s="232"/>
      <c r="K79" s="232">
        <f>SUM(K80:K126)</f>
        <v>0</v>
      </c>
      <c r="L79" s="232"/>
      <c r="M79" s="232">
        <f>SUM(M80:M126)</f>
        <v>0</v>
      </c>
      <c r="N79" s="231"/>
      <c r="O79" s="231">
        <f>SUM(O80:O126)</f>
        <v>0.68000000000000016</v>
      </c>
      <c r="P79" s="231"/>
      <c r="Q79" s="231">
        <f>SUM(Q80:Q126)</f>
        <v>1.05</v>
      </c>
      <c r="R79" s="232"/>
      <c r="S79" s="232"/>
      <c r="T79" s="233"/>
      <c r="U79" s="227"/>
      <c r="V79" s="227">
        <f>SUM(V80:V126)</f>
        <v>97.66</v>
      </c>
      <c r="W79" s="227"/>
      <c r="X79" s="227"/>
      <c r="Y79" s="227"/>
      <c r="AG79" t="s">
        <v>222</v>
      </c>
    </row>
    <row r="80" spans="1:60" ht="22.5" outlineLevel="1" x14ac:dyDescent="0.2">
      <c r="A80" s="245">
        <v>28</v>
      </c>
      <c r="B80" s="246" t="s">
        <v>665</v>
      </c>
      <c r="C80" s="257" t="s">
        <v>666</v>
      </c>
      <c r="D80" s="247" t="s">
        <v>225</v>
      </c>
      <c r="E80" s="248">
        <v>11</v>
      </c>
      <c r="F80" s="249"/>
      <c r="G80" s="250">
        <f>ROUND(E80*F80,2)</f>
        <v>0</v>
      </c>
      <c r="H80" s="249"/>
      <c r="I80" s="250">
        <f>ROUND(E80*H80,2)</f>
        <v>0</v>
      </c>
      <c r="J80" s="249"/>
      <c r="K80" s="250">
        <f>ROUND(E80*J80,2)</f>
        <v>0</v>
      </c>
      <c r="L80" s="250">
        <v>15</v>
      </c>
      <c r="M80" s="250">
        <f>G80*(1+L80/100)</f>
        <v>0</v>
      </c>
      <c r="N80" s="248">
        <v>1.8890000000000001E-2</v>
      </c>
      <c r="O80" s="248">
        <f>ROUND(E80*N80,2)</f>
        <v>0.21</v>
      </c>
      <c r="P80" s="248">
        <v>0</v>
      </c>
      <c r="Q80" s="248">
        <f>ROUND(E80*P80,2)</f>
        <v>0</v>
      </c>
      <c r="R80" s="250" t="s">
        <v>593</v>
      </c>
      <c r="S80" s="250" t="s">
        <v>246</v>
      </c>
      <c r="T80" s="251" t="s">
        <v>296</v>
      </c>
      <c r="U80" s="224">
        <v>0.97299999999999998</v>
      </c>
      <c r="V80" s="224">
        <f>ROUND(E80*U80,2)</f>
        <v>10.7</v>
      </c>
      <c r="W80" s="224"/>
      <c r="X80" s="224" t="s">
        <v>259</v>
      </c>
      <c r="Y80" s="224" t="s">
        <v>229</v>
      </c>
      <c r="Z80" s="214"/>
      <c r="AA80" s="214"/>
      <c r="AB80" s="214"/>
      <c r="AC80" s="214"/>
      <c r="AD80" s="214"/>
      <c r="AE80" s="214"/>
      <c r="AF80" s="214"/>
      <c r="AG80" s="214" t="s">
        <v>260</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5">
        <v>29</v>
      </c>
      <c r="B81" s="246" t="s">
        <v>667</v>
      </c>
      <c r="C81" s="257" t="s">
        <v>668</v>
      </c>
      <c r="D81" s="247" t="s">
        <v>225</v>
      </c>
      <c r="E81" s="248">
        <v>2</v>
      </c>
      <c r="F81" s="249"/>
      <c r="G81" s="250">
        <f>ROUND(E81*F81,2)</f>
        <v>0</v>
      </c>
      <c r="H81" s="249"/>
      <c r="I81" s="250">
        <f>ROUND(E81*H81,2)</f>
        <v>0</v>
      </c>
      <c r="J81" s="249"/>
      <c r="K81" s="250">
        <f>ROUND(E81*J81,2)</f>
        <v>0</v>
      </c>
      <c r="L81" s="250">
        <v>15</v>
      </c>
      <c r="M81" s="250">
        <f>G81*(1+L81/100)</f>
        <v>0</v>
      </c>
      <c r="N81" s="248">
        <v>6.2E-4</v>
      </c>
      <c r="O81" s="248">
        <f>ROUND(E81*N81,2)</f>
        <v>0</v>
      </c>
      <c r="P81" s="248">
        <v>0</v>
      </c>
      <c r="Q81" s="248">
        <f>ROUND(E81*P81,2)</f>
        <v>0</v>
      </c>
      <c r="R81" s="250" t="s">
        <v>593</v>
      </c>
      <c r="S81" s="250" t="s">
        <v>246</v>
      </c>
      <c r="T81" s="251" t="s">
        <v>296</v>
      </c>
      <c r="U81" s="224">
        <v>2.6</v>
      </c>
      <c r="V81" s="224">
        <f>ROUND(E81*U81,2)</f>
        <v>5.2</v>
      </c>
      <c r="W81" s="224"/>
      <c r="X81" s="224" t="s">
        <v>259</v>
      </c>
      <c r="Y81" s="224" t="s">
        <v>229</v>
      </c>
      <c r="Z81" s="214"/>
      <c r="AA81" s="214"/>
      <c r="AB81" s="214"/>
      <c r="AC81" s="214"/>
      <c r="AD81" s="214"/>
      <c r="AE81" s="214"/>
      <c r="AF81" s="214"/>
      <c r="AG81" s="214" t="s">
        <v>260</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45">
        <v>30</v>
      </c>
      <c r="B82" s="246" t="s">
        <v>669</v>
      </c>
      <c r="C82" s="257" t="s">
        <v>670</v>
      </c>
      <c r="D82" s="247" t="s">
        <v>225</v>
      </c>
      <c r="E82" s="248">
        <v>2</v>
      </c>
      <c r="F82" s="249"/>
      <c r="G82" s="250">
        <f>ROUND(E82*F82,2)</f>
        <v>0</v>
      </c>
      <c r="H82" s="249"/>
      <c r="I82" s="250">
        <f>ROUND(E82*H82,2)</f>
        <v>0</v>
      </c>
      <c r="J82" s="249"/>
      <c r="K82" s="250">
        <f>ROUND(E82*J82,2)</f>
        <v>0</v>
      </c>
      <c r="L82" s="250">
        <v>15</v>
      </c>
      <c r="M82" s="250">
        <f>G82*(1+L82/100)</f>
        <v>0</v>
      </c>
      <c r="N82" s="248">
        <v>1.7000000000000001E-4</v>
      </c>
      <c r="O82" s="248">
        <f>ROUND(E82*N82,2)</f>
        <v>0</v>
      </c>
      <c r="P82" s="248">
        <v>0</v>
      </c>
      <c r="Q82" s="248">
        <f>ROUND(E82*P82,2)</f>
        <v>0</v>
      </c>
      <c r="R82" s="250" t="s">
        <v>593</v>
      </c>
      <c r="S82" s="250" t="s">
        <v>246</v>
      </c>
      <c r="T82" s="251" t="s">
        <v>296</v>
      </c>
      <c r="U82" s="224">
        <v>2.9</v>
      </c>
      <c r="V82" s="224">
        <f>ROUND(E82*U82,2)</f>
        <v>5.8</v>
      </c>
      <c r="W82" s="224"/>
      <c r="X82" s="224" t="s">
        <v>259</v>
      </c>
      <c r="Y82" s="224" t="s">
        <v>229</v>
      </c>
      <c r="Z82" s="214"/>
      <c r="AA82" s="214"/>
      <c r="AB82" s="214"/>
      <c r="AC82" s="214"/>
      <c r="AD82" s="214"/>
      <c r="AE82" s="214"/>
      <c r="AF82" s="214"/>
      <c r="AG82" s="214" t="s">
        <v>260</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35">
        <v>31</v>
      </c>
      <c r="B83" s="236" t="s">
        <v>671</v>
      </c>
      <c r="C83" s="253" t="s">
        <v>672</v>
      </c>
      <c r="D83" s="237" t="s">
        <v>225</v>
      </c>
      <c r="E83" s="238">
        <v>9</v>
      </c>
      <c r="F83" s="239"/>
      <c r="G83" s="240">
        <f>ROUND(E83*F83,2)</f>
        <v>0</v>
      </c>
      <c r="H83" s="239"/>
      <c r="I83" s="240">
        <f>ROUND(E83*H83,2)</f>
        <v>0</v>
      </c>
      <c r="J83" s="239"/>
      <c r="K83" s="240">
        <f>ROUND(E83*J83,2)</f>
        <v>0</v>
      </c>
      <c r="L83" s="240">
        <v>15</v>
      </c>
      <c r="M83" s="240">
        <f>G83*(1+L83/100)</f>
        <v>0</v>
      </c>
      <c r="N83" s="238">
        <v>4.8999999999999998E-4</v>
      </c>
      <c r="O83" s="238">
        <f>ROUND(E83*N83,2)</f>
        <v>0</v>
      </c>
      <c r="P83" s="238">
        <v>0</v>
      </c>
      <c r="Q83" s="238">
        <f>ROUND(E83*P83,2)</f>
        <v>0</v>
      </c>
      <c r="R83" s="240" t="s">
        <v>593</v>
      </c>
      <c r="S83" s="240" t="s">
        <v>246</v>
      </c>
      <c r="T83" s="241" t="s">
        <v>296</v>
      </c>
      <c r="U83" s="224">
        <v>3.6</v>
      </c>
      <c r="V83" s="224">
        <f>ROUND(E83*U83,2)</f>
        <v>32.4</v>
      </c>
      <c r="W83" s="224"/>
      <c r="X83" s="224" t="s">
        <v>259</v>
      </c>
      <c r="Y83" s="224" t="s">
        <v>229</v>
      </c>
      <c r="Z83" s="214"/>
      <c r="AA83" s="214"/>
      <c r="AB83" s="214"/>
      <c r="AC83" s="214"/>
      <c r="AD83" s="214"/>
      <c r="AE83" s="214"/>
      <c r="AF83" s="214"/>
      <c r="AG83" s="214" t="s">
        <v>260</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54" t="s">
        <v>673</v>
      </c>
      <c r="D84" s="242"/>
      <c r="E84" s="242"/>
      <c r="F84" s="242"/>
      <c r="G84" s="242"/>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232</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45">
        <v>32</v>
      </c>
      <c r="B85" s="246" t="s">
        <v>674</v>
      </c>
      <c r="C85" s="257" t="s">
        <v>675</v>
      </c>
      <c r="D85" s="247" t="s">
        <v>225</v>
      </c>
      <c r="E85" s="248">
        <v>44</v>
      </c>
      <c r="F85" s="249"/>
      <c r="G85" s="250">
        <f>ROUND(E85*F85,2)</f>
        <v>0</v>
      </c>
      <c r="H85" s="249"/>
      <c r="I85" s="250">
        <f>ROUND(E85*H85,2)</f>
        <v>0</v>
      </c>
      <c r="J85" s="249"/>
      <c r="K85" s="250">
        <f>ROUND(E85*J85,2)</f>
        <v>0</v>
      </c>
      <c r="L85" s="250">
        <v>15</v>
      </c>
      <c r="M85" s="250">
        <f>G85*(1+L85/100)</f>
        <v>0</v>
      </c>
      <c r="N85" s="248">
        <v>2.4000000000000001E-4</v>
      </c>
      <c r="O85" s="248">
        <f>ROUND(E85*N85,2)</f>
        <v>0.01</v>
      </c>
      <c r="P85" s="248">
        <v>0</v>
      </c>
      <c r="Q85" s="248">
        <f>ROUND(E85*P85,2)</f>
        <v>0</v>
      </c>
      <c r="R85" s="250" t="s">
        <v>593</v>
      </c>
      <c r="S85" s="250" t="s">
        <v>246</v>
      </c>
      <c r="T85" s="251" t="s">
        <v>296</v>
      </c>
      <c r="U85" s="224">
        <v>0.124</v>
      </c>
      <c r="V85" s="224">
        <f>ROUND(E85*U85,2)</f>
        <v>5.46</v>
      </c>
      <c r="W85" s="224"/>
      <c r="X85" s="224" t="s">
        <v>259</v>
      </c>
      <c r="Y85" s="224" t="s">
        <v>229</v>
      </c>
      <c r="Z85" s="214"/>
      <c r="AA85" s="214"/>
      <c r="AB85" s="214"/>
      <c r="AC85" s="214"/>
      <c r="AD85" s="214"/>
      <c r="AE85" s="214"/>
      <c r="AF85" s="214"/>
      <c r="AG85" s="214" t="s">
        <v>260</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45">
        <v>33</v>
      </c>
      <c r="B86" s="246" t="s">
        <v>676</v>
      </c>
      <c r="C86" s="257" t="s">
        <v>677</v>
      </c>
      <c r="D86" s="247" t="s">
        <v>225</v>
      </c>
      <c r="E86" s="248">
        <v>11</v>
      </c>
      <c r="F86" s="249"/>
      <c r="G86" s="250">
        <f>ROUND(E86*F86,2)</f>
        <v>0</v>
      </c>
      <c r="H86" s="249"/>
      <c r="I86" s="250">
        <f>ROUND(E86*H86,2)</f>
        <v>0</v>
      </c>
      <c r="J86" s="249"/>
      <c r="K86" s="250">
        <f>ROUND(E86*J86,2)</f>
        <v>0</v>
      </c>
      <c r="L86" s="250">
        <v>15</v>
      </c>
      <c r="M86" s="250">
        <f>G86*(1+L86/100)</f>
        <v>0</v>
      </c>
      <c r="N86" s="248">
        <v>2.4000000000000001E-4</v>
      </c>
      <c r="O86" s="248">
        <f>ROUND(E86*N86,2)</f>
        <v>0</v>
      </c>
      <c r="P86" s="248">
        <v>0</v>
      </c>
      <c r="Q86" s="248">
        <f>ROUND(E86*P86,2)</f>
        <v>0</v>
      </c>
      <c r="R86" s="250" t="s">
        <v>593</v>
      </c>
      <c r="S86" s="250" t="s">
        <v>246</v>
      </c>
      <c r="T86" s="251" t="s">
        <v>296</v>
      </c>
      <c r="U86" s="224">
        <v>0.124</v>
      </c>
      <c r="V86" s="224">
        <f>ROUND(E86*U86,2)</f>
        <v>1.36</v>
      </c>
      <c r="W86" s="224"/>
      <c r="X86" s="224" t="s">
        <v>259</v>
      </c>
      <c r="Y86" s="224" t="s">
        <v>229</v>
      </c>
      <c r="Z86" s="214"/>
      <c r="AA86" s="214"/>
      <c r="AB86" s="214"/>
      <c r="AC86" s="214"/>
      <c r="AD86" s="214"/>
      <c r="AE86" s="214"/>
      <c r="AF86" s="214"/>
      <c r="AG86" s="214" t="s">
        <v>260</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ht="22.5" outlineLevel="1" x14ac:dyDescent="0.2">
      <c r="A87" s="245">
        <v>34</v>
      </c>
      <c r="B87" s="246" t="s">
        <v>678</v>
      </c>
      <c r="C87" s="257" t="s">
        <v>679</v>
      </c>
      <c r="D87" s="247" t="s">
        <v>272</v>
      </c>
      <c r="E87" s="248">
        <v>11</v>
      </c>
      <c r="F87" s="249"/>
      <c r="G87" s="250">
        <f>ROUND(E87*F87,2)</f>
        <v>0</v>
      </c>
      <c r="H87" s="249"/>
      <c r="I87" s="250">
        <f>ROUND(E87*H87,2)</f>
        <v>0</v>
      </c>
      <c r="J87" s="249"/>
      <c r="K87" s="250">
        <f>ROUND(E87*J87,2)</f>
        <v>0</v>
      </c>
      <c r="L87" s="250">
        <v>15</v>
      </c>
      <c r="M87" s="250">
        <f>G87*(1+L87/100)</f>
        <v>0</v>
      </c>
      <c r="N87" s="248">
        <v>8.4999999999999995E-4</v>
      </c>
      <c r="O87" s="248">
        <f>ROUND(E87*N87,2)</f>
        <v>0.01</v>
      </c>
      <c r="P87" s="248">
        <v>0</v>
      </c>
      <c r="Q87" s="248">
        <f>ROUND(E87*P87,2)</f>
        <v>0</v>
      </c>
      <c r="R87" s="250" t="s">
        <v>593</v>
      </c>
      <c r="S87" s="250" t="s">
        <v>246</v>
      </c>
      <c r="T87" s="251" t="s">
        <v>296</v>
      </c>
      <c r="U87" s="224">
        <v>0.48499999999999999</v>
      </c>
      <c r="V87" s="224">
        <f>ROUND(E87*U87,2)</f>
        <v>5.34</v>
      </c>
      <c r="W87" s="224"/>
      <c r="X87" s="224" t="s">
        <v>259</v>
      </c>
      <c r="Y87" s="224" t="s">
        <v>229</v>
      </c>
      <c r="Z87" s="214"/>
      <c r="AA87" s="214"/>
      <c r="AB87" s="214"/>
      <c r="AC87" s="214"/>
      <c r="AD87" s="214"/>
      <c r="AE87" s="214"/>
      <c r="AF87" s="214"/>
      <c r="AG87" s="214" t="s">
        <v>260</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ht="22.5" outlineLevel="1" x14ac:dyDescent="0.2">
      <c r="A88" s="245">
        <v>35</v>
      </c>
      <c r="B88" s="246" t="s">
        <v>680</v>
      </c>
      <c r="C88" s="257" t="s">
        <v>681</v>
      </c>
      <c r="D88" s="247" t="s">
        <v>272</v>
      </c>
      <c r="E88" s="248">
        <v>11</v>
      </c>
      <c r="F88" s="249"/>
      <c r="G88" s="250">
        <f>ROUND(E88*F88,2)</f>
        <v>0</v>
      </c>
      <c r="H88" s="249"/>
      <c r="I88" s="250">
        <f>ROUND(E88*H88,2)</f>
        <v>0</v>
      </c>
      <c r="J88" s="249"/>
      <c r="K88" s="250">
        <f>ROUND(E88*J88,2)</f>
        <v>0</v>
      </c>
      <c r="L88" s="250">
        <v>15</v>
      </c>
      <c r="M88" s="250">
        <f>G88*(1+L88/100)</f>
        <v>0</v>
      </c>
      <c r="N88" s="248">
        <v>4.0000000000000003E-5</v>
      </c>
      <c r="O88" s="248">
        <f>ROUND(E88*N88,2)</f>
        <v>0</v>
      </c>
      <c r="P88" s="248">
        <v>0</v>
      </c>
      <c r="Q88" s="248">
        <f>ROUND(E88*P88,2)</f>
        <v>0</v>
      </c>
      <c r="R88" s="250" t="s">
        <v>593</v>
      </c>
      <c r="S88" s="250" t="s">
        <v>246</v>
      </c>
      <c r="T88" s="251" t="s">
        <v>296</v>
      </c>
      <c r="U88" s="224">
        <v>0.44500000000000001</v>
      </c>
      <c r="V88" s="224">
        <f>ROUND(E88*U88,2)</f>
        <v>4.9000000000000004</v>
      </c>
      <c r="W88" s="224"/>
      <c r="X88" s="224" t="s">
        <v>259</v>
      </c>
      <c r="Y88" s="224" t="s">
        <v>229</v>
      </c>
      <c r="Z88" s="214"/>
      <c r="AA88" s="214"/>
      <c r="AB88" s="214"/>
      <c r="AC88" s="214"/>
      <c r="AD88" s="214"/>
      <c r="AE88" s="214"/>
      <c r="AF88" s="214"/>
      <c r="AG88" s="214" t="s">
        <v>260</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45">
        <v>36</v>
      </c>
      <c r="B89" s="246" t="s">
        <v>682</v>
      </c>
      <c r="C89" s="257" t="s">
        <v>683</v>
      </c>
      <c r="D89" s="247" t="s">
        <v>272</v>
      </c>
      <c r="E89" s="248">
        <v>2</v>
      </c>
      <c r="F89" s="249"/>
      <c r="G89" s="250">
        <f>ROUND(E89*F89,2)</f>
        <v>0</v>
      </c>
      <c r="H89" s="249"/>
      <c r="I89" s="250">
        <f>ROUND(E89*H89,2)</f>
        <v>0</v>
      </c>
      <c r="J89" s="249"/>
      <c r="K89" s="250">
        <f>ROUND(E89*J89,2)</f>
        <v>0</v>
      </c>
      <c r="L89" s="250">
        <v>15</v>
      </c>
      <c r="M89" s="250">
        <f>G89*(1+L89/100)</f>
        <v>0</v>
      </c>
      <c r="N89" s="248">
        <v>1.2999999999999999E-4</v>
      </c>
      <c r="O89" s="248">
        <f>ROUND(E89*N89,2)</f>
        <v>0</v>
      </c>
      <c r="P89" s="248">
        <v>0</v>
      </c>
      <c r="Q89" s="248">
        <f>ROUND(E89*P89,2)</f>
        <v>0</v>
      </c>
      <c r="R89" s="250" t="s">
        <v>593</v>
      </c>
      <c r="S89" s="250" t="s">
        <v>246</v>
      </c>
      <c r="T89" s="251" t="s">
        <v>296</v>
      </c>
      <c r="U89" s="224">
        <v>0.624</v>
      </c>
      <c r="V89" s="224">
        <f>ROUND(E89*U89,2)</f>
        <v>1.25</v>
      </c>
      <c r="W89" s="224"/>
      <c r="X89" s="224" t="s">
        <v>259</v>
      </c>
      <c r="Y89" s="224" t="s">
        <v>229</v>
      </c>
      <c r="Z89" s="214"/>
      <c r="AA89" s="214"/>
      <c r="AB89" s="214"/>
      <c r="AC89" s="214"/>
      <c r="AD89" s="214"/>
      <c r="AE89" s="214"/>
      <c r="AF89" s="214"/>
      <c r="AG89" s="214" t="s">
        <v>260</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ht="33.75" outlineLevel="1" x14ac:dyDescent="0.2">
      <c r="A90" s="245">
        <v>37</v>
      </c>
      <c r="B90" s="246" t="s">
        <v>684</v>
      </c>
      <c r="C90" s="257" t="s">
        <v>685</v>
      </c>
      <c r="D90" s="247" t="s">
        <v>272</v>
      </c>
      <c r="E90" s="248">
        <v>11</v>
      </c>
      <c r="F90" s="249"/>
      <c r="G90" s="250">
        <f>ROUND(E90*F90,2)</f>
        <v>0</v>
      </c>
      <c r="H90" s="249"/>
      <c r="I90" s="250">
        <f>ROUND(E90*H90,2)</f>
        <v>0</v>
      </c>
      <c r="J90" s="249"/>
      <c r="K90" s="250">
        <f>ROUND(E90*J90,2)</f>
        <v>0</v>
      </c>
      <c r="L90" s="250">
        <v>15</v>
      </c>
      <c r="M90" s="250">
        <f>G90*(1+L90/100)</f>
        <v>0</v>
      </c>
      <c r="N90" s="248">
        <v>5.0000000000000001E-4</v>
      </c>
      <c r="O90" s="248">
        <f>ROUND(E90*N90,2)</f>
        <v>0.01</v>
      </c>
      <c r="P90" s="248">
        <v>0</v>
      </c>
      <c r="Q90" s="248">
        <f>ROUND(E90*P90,2)</f>
        <v>0</v>
      </c>
      <c r="R90" s="250" t="s">
        <v>593</v>
      </c>
      <c r="S90" s="250" t="s">
        <v>246</v>
      </c>
      <c r="T90" s="251" t="s">
        <v>296</v>
      </c>
      <c r="U90" s="224">
        <v>0.246</v>
      </c>
      <c r="V90" s="224">
        <f>ROUND(E90*U90,2)</f>
        <v>2.71</v>
      </c>
      <c r="W90" s="224"/>
      <c r="X90" s="224" t="s">
        <v>259</v>
      </c>
      <c r="Y90" s="224" t="s">
        <v>229</v>
      </c>
      <c r="Z90" s="214"/>
      <c r="AA90" s="214"/>
      <c r="AB90" s="214"/>
      <c r="AC90" s="214"/>
      <c r="AD90" s="214"/>
      <c r="AE90" s="214"/>
      <c r="AF90" s="214"/>
      <c r="AG90" s="214" t="s">
        <v>260</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ht="33.75" outlineLevel="1" x14ac:dyDescent="0.2">
      <c r="A91" s="245">
        <v>38</v>
      </c>
      <c r="B91" s="246" t="s">
        <v>686</v>
      </c>
      <c r="C91" s="257" t="s">
        <v>687</v>
      </c>
      <c r="D91" s="247" t="s">
        <v>272</v>
      </c>
      <c r="E91" s="248">
        <v>9</v>
      </c>
      <c r="F91" s="249"/>
      <c r="G91" s="250">
        <f>ROUND(E91*F91,2)</f>
        <v>0</v>
      </c>
      <c r="H91" s="249"/>
      <c r="I91" s="250">
        <f>ROUND(E91*H91,2)</f>
        <v>0</v>
      </c>
      <c r="J91" s="249"/>
      <c r="K91" s="250">
        <f>ROUND(E91*J91,2)</f>
        <v>0</v>
      </c>
      <c r="L91" s="250">
        <v>15</v>
      </c>
      <c r="M91" s="250">
        <f>G91*(1+L91/100)</f>
        <v>0</v>
      </c>
      <c r="N91" s="248">
        <v>9.0000000000000006E-5</v>
      </c>
      <c r="O91" s="248">
        <f>ROUND(E91*N91,2)</f>
        <v>0</v>
      </c>
      <c r="P91" s="248">
        <v>0</v>
      </c>
      <c r="Q91" s="248">
        <f>ROUND(E91*P91,2)</f>
        <v>0</v>
      </c>
      <c r="R91" s="250" t="s">
        <v>593</v>
      </c>
      <c r="S91" s="250" t="s">
        <v>246</v>
      </c>
      <c r="T91" s="251" t="s">
        <v>296</v>
      </c>
      <c r="U91" s="224">
        <v>0.246</v>
      </c>
      <c r="V91" s="224">
        <f>ROUND(E91*U91,2)</f>
        <v>2.21</v>
      </c>
      <c r="W91" s="224"/>
      <c r="X91" s="224" t="s">
        <v>259</v>
      </c>
      <c r="Y91" s="224" t="s">
        <v>229</v>
      </c>
      <c r="Z91" s="214"/>
      <c r="AA91" s="214"/>
      <c r="AB91" s="214"/>
      <c r="AC91" s="214"/>
      <c r="AD91" s="214"/>
      <c r="AE91" s="214"/>
      <c r="AF91" s="214"/>
      <c r="AG91" s="214" t="s">
        <v>260</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
      <c r="A92" s="245">
        <v>39</v>
      </c>
      <c r="B92" s="246" t="s">
        <v>688</v>
      </c>
      <c r="C92" s="257" t="s">
        <v>689</v>
      </c>
      <c r="D92" s="247" t="s">
        <v>272</v>
      </c>
      <c r="E92" s="248">
        <v>11</v>
      </c>
      <c r="F92" s="249"/>
      <c r="G92" s="250">
        <f>ROUND(E92*F92,2)</f>
        <v>0</v>
      </c>
      <c r="H92" s="249"/>
      <c r="I92" s="250">
        <f>ROUND(E92*H92,2)</f>
        <v>0</v>
      </c>
      <c r="J92" s="249"/>
      <c r="K92" s="250">
        <f>ROUND(E92*J92,2)</f>
        <v>0</v>
      </c>
      <c r="L92" s="250">
        <v>15</v>
      </c>
      <c r="M92" s="250">
        <f>G92*(1+L92/100)</f>
        <v>0</v>
      </c>
      <c r="N92" s="248">
        <v>0</v>
      </c>
      <c r="O92" s="248">
        <f>ROUND(E92*N92,2)</f>
        <v>0</v>
      </c>
      <c r="P92" s="248">
        <v>0</v>
      </c>
      <c r="Q92" s="248">
        <f>ROUND(E92*P92,2)</f>
        <v>0</v>
      </c>
      <c r="R92" s="250" t="s">
        <v>469</v>
      </c>
      <c r="S92" s="250" t="s">
        <v>246</v>
      </c>
      <c r="T92" s="251" t="s">
        <v>296</v>
      </c>
      <c r="U92" s="224">
        <v>0</v>
      </c>
      <c r="V92" s="224">
        <f>ROUND(E92*U92,2)</f>
        <v>0</v>
      </c>
      <c r="W92" s="224"/>
      <c r="X92" s="224" t="s">
        <v>470</v>
      </c>
      <c r="Y92" s="224" t="s">
        <v>229</v>
      </c>
      <c r="Z92" s="214"/>
      <c r="AA92" s="214"/>
      <c r="AB92" s="214"/>
      <c r="AC92" s="214"/>
      <c r="AD92" s="214"/>
      <c r="AE92" s="214"/>
      <c r="AF92" s="214"/>
      <c r="AG92" s="214" t="s">
        <v>471</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
      <c r="A93" s="245">
        <v>40</v>
      </c>
      <c r="B93" s="246" t="s">
        <v>690</v>
      </c>
      <c r="C93" s="257" t="s">
        <v>691</v>
      </c>
      <c r="D93" s="247" t="s">
        <v>272</v>
      </c>
      <c r="E93" s="248">
        <v>11</v>
      </c>
      <c r="F93" s="249"/>
      <c r="G93" s="250">
        <f>ROUND(E93*F93,2)</f>
        <v>0</v>
      </c>
      <c r="H93" s="249"/>
      <c r="I93" s="250">
        <f>ROUND(E93*H93,2)</f>
        <v>0</v>
      </c>
      <c r="J93" s="249"/>
      <c r="K93" s="250">
        <f>ROUND(E93*J93,2)</f>
        <v>0</v>
      </c>
      <c r="L93" s="250">
        <v>15</v>
      </c>
      <c r="M93" s="250">
        <f>G93*(1+L93/100)</f>
        <v>0</v>
      </c>
      <c r="N93" s="248">
        <v>3.1E-4</v>
      </c>
      <c r="O93" s="248">
        <f>ROUND(E93*N93,2)</f>
        <v>0</v>
      </c>
      <c r="P93" s="248">
        <v>0</v>
      </c>
      <c r="Q93" s="248">
        <f>ROUND(E93*P93,2)</f>
        <v>0</v>
      </c>
      <c r="R93" s="250" t="s">
        <v>469</v>
      </c>
      <c r="S93" s="250" t="s">
        <v>246</v>
      </c>
      <c r="T93" s="251" t="s">
        <v>296</v>
      </c>
      <c r="U93" s="224">
        <v>0</v>
      </c>
      <c r="V93" s="224">
        <f>ROUND(E93*U93,2)</f>
        <v>0</v>
      </c>
      <c r="W93" s="224"/>
      <c r="X93" s="224" t="s">
        <v>470</v>
      </c>
      <c r="Y93" s="224" t="s">
        <v>229</v>
      </c>
      <c r="Z93" s="214"/>
      <c r="AA93" s="214"/>
      <c r="AB93" s="214"/>
      <c r="AC93" s="214"/>
      <c r="AD93" s="214"/>
      <c r="AE93" s="214"/>
      <c r="AF93" s="214"/>
      <c r="AG93" s="214" t="s">
        <v>471</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
      <c r="A94" s="245">
        <v>41</v>
      </c>
      <c r="B94" s="246" t="s">
        <v>690</v>
      </c>
      <c r="C94" s="257" t="s">
        <v>691</v>
      </c>
      <c r="D94" s="247" t="s">
        <v>272</v>
      </c>
      <c r="E94" s="248">
        <v>11</v>
      </c>
      <c r="F94" s="249"/>
      <c r="G94" s="250">
        <f>ROUND(E94*F94,2)</f>
        <v>0</v>
      </c>
      <c r="H94" s="249"/>
      <c r="I94" s="250">
        <f>ROUND(E94*H94,2)</f>
        <v>0</v>
      </c>
      <c r="J94" s="249"/>
      <c r="K94" s="250">
        <f>ROUND(E94*J94,2)</f>
        <v>0</v>
      </c>
      <c r="L94" s="250">
        <v>15</v>
      </c>
      <c r="M94" s="250">
        <f>G94*(1+L94/100)</f>
        <v>0</v>
      </c>
      <c r="N94" s="248">
        <v>3.1E-4</v>
      </c>
      <c r="O94" s="248">
        <f>ROUND(E94*N94,2)</f>
        <v>0</v>
      </c>
      <c r="P94" s="248">
        <v>0</v>
      </c>
      <c r="Q94" s="248">
        <f>ROUND(E94*P94,2)</f>
        <v>0</v>
      </c>
      <c r="R94" s="250" t="s">
        <v>469</v>
      </c>
      <c r="S94" s="250" t="s">
        <v>246</v>
      </c>
      <c r="T94" s="251" t="s">
        <v>296</v>
      </c>
      <c r="U94" s="224">
        <v>0</v>
      </c>
      <c r="V94" s="224">
        <f>ROUND(E94*U94,2)</f>
        <v>0</v>
      </c>
      <c r="W94" s="224"/>
      <c r="X94" s="224" t="s">
        <v>470</v>
      </c>
      <c r="Y94" s="224" t="s">
        <v>229</v>
      </c>
      <c r="Z94" s="214"/>
      <c r="AA94" s="214"/>
      <c r="AB94" s="214"/>
      <c r="AC94" s="214"/>
      <c r="AD94" s="214"/>
      <c r="AE94" s="214"/>
      <c r="AF94" s="214"/>
      <c r="AG94" s="214" t="s">
        <v>471</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ht="22.5" outlineLevel="1" x14ac:dyDescent="0.2">
      <c r="A95" s="245">
        <v>42</v>
      </c>
      <c r="B95" s="246" t="s">
        <v>692</v>
      </c>
      <c r="C95" s="257" t="s">
        <v>693</v>
      </c>
      <c r="D95" s="247" t="s">
        <v>272</v>
      </c>
      <c r="E95" s="248">
        <v>11</v>
      </c>
      <c r="F95" s="249"/>
      <c r="G95" s="250">
        <f>ROUND(E95*F95,2)</f>
        <v>0</v>
      </c>
      <c r="H95" s="249"/>
      <c r="I95" s="250">
        <f>ROUND(E95*H95,2)</f>
        <v>0</v>
      </c>
      <c r="J95" s="249"/>
      <c r="K95" s="250">
        <f>ROUND(E95*J95,2)</f>
        <v>0</v>
      </c>
      <c r="L95" s="250">
        <v>15</v>
      </c>
      <c r="M95" s="250">
        <f>G95*(1+L95/100)</f>
        <v>0</v>
      </c>
      <c r="N95" s="248">
        <v>2.7000000000000001E-3</v>
      </c>
      <c r="O95" s="248">
        <f>ROUND(E95*N95,2)</f>
        <v>0.03</v>
      </c>
      <c r="P95" s="248">
        <v>0</v>
      </c>
      <c r="Q95" s="248">
        <f>ROUND(E95*P95,2)</f>
        <v>0</v>
      </c>
      <c r="R95" s="250" t="s">
        <v>469</v>
      </c>
      <c r="S95" s="250" t="s">
        <v>246</v>
      </c>
      <c r="T95" s="251" t="s">
        <v>296</v>
      </c>
      <c r="U95" s="224">
        <v>0</v>
      </c>
      <c r="V95" s="224">
        <f>ROUND(E95*U95,2)</f>
        <v>0</v>
      </c>
      <c r="W95" s="224"/>
      <c r="X95" s="224" t="s">
        <v>470</v>
      </c>
      <c r="Y95" s="224" t="s">
        <v>229</v>
      </c>
      <c r="Z95" s="214"/>
      <c r="AA95" s="214"/>
      <c r="AB95" s="214"/>
      <c r="AC95" s="214"/>
      <c r="AD95" s="214"/>
      <c r="AE95" s="214"/>
      <c r="AF95" s="214"/>
      <c r="AG95" s="214" t="s">
        <v>471</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ht="22.5" outlineLevel="1" x14ac:dyDescent="0.2">
      <c r="A96" s="245">
        <v>43</v>
      </c>
      <c r="B96" s="246" t="s">
        <v>694</v>
      </c>
      <c r="C96" s="257" t="s">
        <v>695</v>
      </c>
      <c r="D96" s="247" t="s">
        <v>272</v>
      </c>
      <c r="E96" s="248">
        <v>11</v>
      </c>
      <c r="F96" s="249"/>
      <c r="G96" s="250">
        <f>ROUND(E96*F96,2)</f>
        <v>0</v>
      </c>
      <c r="H96" s="249"/>
      <c r="I96" s="250">
        <f>ROUND(E96*H96,2)</f>
        <v>0</v>
      </c>
      <c r="J96" s="249"/>
      <c r="K96" s="250">
        <f>ROUND(E96*J96,2)</f>
        <v>0</v>
      </c>
      <c r="L96" s="250">
        <v>15</v>
      </c>
      <c r="M96" s="250">
        <f>G96*(1+L96/100)</f>
        <v>0</v>
      </c>
      <c r="N96" s="248">
        <v>1E-3</v>
      </c>
      <c r="O96" s="248">
        <f>ROUND(E96*N96,2)</f>
        <v>0.01</v>
      </c>
      <c r="P96" s="248">
        <v>0</v>
      </c>
      <c r="Q96" s="248">
        <f>ROUND(E96*P96,2)</f>
        <v>0</v>
      </c>
      <c r="R96" s="250" t="s">
        <v>469</v>
      </c>
      <c r="S96" s="250" t="s">
        <v>246</v>
      </c>
      <c r="T96" s="251" t="s">
        <v>296</v>
      </c>
      <c r="U96" s="224">
        <v>0</v>
      </c>
      <c r="V96" s="224">
        <f>ROUND(E96*U96,2)</f>
        <v>0</v>
      </c>
      <c r="W96" s="224"/>
      <c r="X96" s="224" t="s">
        <v>470</v>
      </c>
      <c r="Y96" s="224" t="s">
        <v>229</v>
      </c>
      <c r="Z96" s="214"/>
      <c r="AA96" s="214"/>
      <c r="AB96" s="214"/>
      <c r="AC96" s="214"/>
      <c r="AD96" s="214"/>
      <c r="AE96" s="214"/>
      <c r="AF96" s="214"/>
      <c r="AG96" s="214" t="s">
        <v>471</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ht="22.5" outlineLevel="1" x14ac:dyDescent="0.2">
      <c r="A97" s="245">
        <v>44</v>
      </c>
      <c r="B97" s="246" t="s">
        <v>696</v>
      </c>
      <c r="C97" s="257" t="s">
        <v>697</v>
      </c>
      <c r="D97" s="247" t="s">
        <v>272</v>
      </c>
      <c r="E97" s="248">
        <v>2</v>
      </c>
      <c r="F97" s="249"/>
      <c r="G97" s="250">
        <f>ROUND(E97*F97,2)</f>
        <v>0</v>
      </c>
      <c r="H97" s="249"/>
      <c r="I97" s="250">
        <f>ROUND(E97*H97,2)</f>
        <v>0</v>
      </c>
      <c r="J97" s="249"/>
      <c r="K97" s="250">
        <f>ROUND(E97*J97,2)</f>
        <v>0</v>
      </c>
      <c r="L97" s="250">
        <v>15</v>
      </c>
      <c r="M97" s="250">
        <f>G97*(1+L97/100)</f>
        <v>0</v>
      </c>
      <c r="N97" s="248">
        <v>1.0999999999999999E-2</v>
      </c>
      <c r="O97" s="248">
        <f>ROUND(E97*N97,2)</f>
        <v>0.02</v>
      </c>
      <c r="P97" s="248">
        <v>0</v>
      </c>
      <c r="Q97" s="248">
        <f>ROUND(E97*P97,2)</f>
        <v>0</v>
      </c>
      <c r="R97" s="250" t="s">
        <v>469</v>
      </c>
      <c r="S97" s="250" t="s">
        <v>246</v>
      </c>
      <c r="T97" s="251" t="s">
        <v>296</v>
      </c>
      <c r="U97" s="224">
        <v>0</v>
      </c>
      <c r="V97" s="224">
        <f>ROUND(E97*U97,2)</f>
        <v>0</v>
      </c>
      <c r="W97" s="224"/>
      <c r="X97" s="224" t="s">
        <v>470</v>
      </c>
      <c r="Y97" s="224" t="s">
        <v>229</v>
      </c>
      <c r="Z97" s="214"/>
      <c r="AA97" s="214"/>
      <c r="AB97" s="214"/>
      <c r="AC97" s="214"/>
      <c r="AD97" s="214"/>
      <c r="AE97" s="214"/>
      <c r="AF97" s="214"/>
      <c r="AG97" s="214" t="s">
        <v>471</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ht="22.5" outlineLevel="1" x14ac:dyDescent="0.2">
      <c r="A98" s="245">
        <v>45</v>
      </c>
      <c r="B98" s="246" t="s">
        <v>698</v>
      </c>
      <c r="C98" s="257" t="s">
        <v>699</v>
      </c>
      <c r="D98" s="247" t="s">
        <v>272</v>
      </c>
      <c r="E98" s="248">
        <v>2</v>
      </c>
      <c r="F98" s="249"/>
      <c r="G98" s="250">
        <f>ROUND(E98*F98,2)</f>
        <v>0</v>
      </c>
      <c r="H98" s="249"/>
      <c r="I98" s="250">
        <f>ROUND(E98*H98,2)</f>
        <v>0</v>
      </c>
      <c r="J98" s="249"/>
      <c r="K98" s="250">
        <f>ROUND(E98*J98,2)</f>
        <v>0</v>
      </c>
      <c r="L98" s="250">
        <v>15</v>
      </c>
      <c r="M98" s="250">
        <f>G98*(1+L98/100)</f>
        <v>0</v>
      </c>
      <c r="N98" s="248">
        <v>0.01</v>
      </c>
      <c r="O98" s="248">
        <f>ROUND(E98*N98,2)</f>
        <v>0.02</v>
      </c>
      <c r="P98" s="248">
        <v>0</v>
      </c>
      <c r="Q98" s="248">
        <f>ROUND(E98*P98,2)</f>
        <v>0</v>
      </c>
      <c r="R98" s="250" t="s">
        <v>469</v>
      </c>
      <c r="S98" s="250" t="s">
        <v>246</v>
      </c>
      <c r="T98" s="251" t="s">
        <v>296</v>
      </c>
      <c r="U98" s="224">
        <v>0</v>
      </c>
      <c r="V98" s="224">
        <f>ROUND(E98*U98,2)</f>
        <v>0</v>
      </c>
      <c r="W98" s="224"/>
      <c r="X98" s="224" t="s">
        <v>470</v>
      </c>
      <c r="Y98" s="224" t="s">
        <v>229</v>
      </c>
      <c r="Z98" s="214"/>
      <c r="AA98" s="214"/>
      <c r="AB98" s="214"/>
      <c r="AC98" s="214"/>
      <c r="AD98" s="214"/>
      <c r="AE98" s="214"/>
      <c r="AF98" s="214"/>
      <c r="AG98" s="214" t="s">
        <v>471</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ht="22.5" outlineLevel="1" x14ac:dyDescent="0.2">
      <c r="A99" s="235">
        <v>46</v>
      </c>
      <c r="B99" s="236" t="s">
        <v>700</v>
      </c>
      <c r="C99" s="253" t="s">
        <v>701</v>
      </c>
      <c r="D99" s="237" t="s">
        <v>272</v>
      </c>
      <c r="E99" s="238">
        <v>1</v>
      </c>
      <c r="F99" s="239"/>
      <c r="G99" s="240">
        <f>ROUND(E99*F99,2)</f>
        <v>0</v>
      </c>
      <c r="H99" s="239"/>
      <c r="I99" s="240">
        <f>ROUND(E99*H99,2)</f>
        <v>0</v>
      </c>
      <c r="J99" s="239"/>
      <c r="K99" s="240">
        <f>ROUND(E99*J99,2)</f>
        <v>0</v>
      </c>
      <c r="L99" s="240">
        <v>15</v>
      </c>
      <c r="M99" s="240">
        <f>G99*(1+L99/100)</f>
        <v>0</v>
      </c>
      <c r="N99" s="238">
        <v>1.7999999999999999E-2</v>
      </c>
      <c r="O99" s="238">
        <f>ROUND(E99*N99,2)</f>
        <v>0.02</v>
      </c>
      <c r="P99" s="238">
        <v>0</v>
      </c>
      <c r="Q99" s="238">
        <f>ROUND(E99*P99,2)</f>
        <v>0</v>
      </c>
      <c r="R99" s="240" t="s">
        <v>469</v>
      </c>
      <c r="S99" s="240" t="s">
        <v>246</v>
      </c>
      <c r="T99" s="241" t="s">
        <v>296</v>
      </c>
      <c r="U99" s="224">
        <v>0</v>
      </c>
      <c r="V99" s="224">
        <f>ROUND(E99*U99,2)</f>
        <v>0</v>
      </c>
      <c r="W99" s="224"/>
      <c r="X99" s="224" t="s">
        <v>470</v>
      </c>
      <c r="Y99" s="224" t="s">
        <v>229</v>
      </c>
      <c r="Z99" s="214"/>
      <c r="AA99" s="214"/>
      <c r="AB99" s="214"/>
      <c r="AC99" s="214"/>
      <c r="AD99" s="214"/>
      <c r="AE99" s="214"/>
      <c r="AF99" s="214"/>
      <c r="AG99" s="214" t="s">
        <v>471</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2" x14ac:dyDescent="0.2">
      <c r="A100" s="221"/>
      <c r="B100" s="222"/>
      <c r="C100" s="255" t="s">
        <v>702</v>
      </c>
      <c r="D100" s="225"/>
      <c r="E100" s="226">
        <v>1</v>
      </c>
      <c r="F100" s="224"/>
      <c r="G100" s="224"/>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234</v>
      </c>
      <c r="AH100" s="214">
        <v>0</v>
      </c>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ht="22.5" outlineLevel="1" x14ac:dyDescent="0.2">
      <c r="A101" s="235">
        <v>47</v>
      </c>
      <c r="B101" s="236" t="s">
        <v>703</v>
      </c>
      <c r="C101" s="253" t="s">
        <v>704</v>
      </c>
      <c r="D101" s="237" t="s">
        <v>272</v>
      </c>
      <c r="E101" s="238">
        <v>4</v>
      </c>
      <c r="F101" s="239"/>
      <c r="G101" s="240">
        <f>ROUND(E101*F101,2)</f>
        <v>0</v>
      </c>
      <c r="H101" s="239"/>
      <c r="I101" s="240">
        <f>ROUND(E101*H101,2)</f>
        <v>0</v>
      </c>
      <c r="J101" s="239"/>
      <c r="K101" s="240">
        <f>ROUND(E101*J101,2)</f>
        <v>0</v>
      </c>
      <c r="L101" s="240">
        <v>15</v>
      </c>
      <c r="M101" s="240">
        <f>G101*(1+L101/100)</f>
        <v>0</v>
      </c>
      <c r="N101" s="238">
        <v>1.7999999999999999E-2</v>
      </c>
      <c r="O101" s="238">
        <f>ROUND(E101*N101,2)</f>
        <v>7.0000000000000007E-2</v>
      </c>
      <c r="P101" s="238">
        <v>0</v>
      </c>
      <c r="Q101" s="238">
        <f>ROUND(E101*P101,2)</f>
        <v>0</v>
      </c>
      <c r="R101" s="240" t="s">
        <v>469</v>
      </c>
      <c r="S101" s="240" t="s">
        <v>246</v>
      </c>
      <c r="T101" s="241" t="s">
        <v>296</v>
      </c>
      <c r="U101" s="224">
        <v>0</v>
      </c>
      <c r="V101" s="224">
        <f>ROUND(E101*U101,2)</f>
        <v>0</v>
      </c>
      <c r="W101" s="224"/>
      <c r="X101" s="224" t="s">
        <v>470</v>
      </c>
      <c r="Y101" s="224" t="s">
        <v>229</v>
      </c>
      <c r="Z101" s="214"/>
      <c r="AA101" s="214"/>
      <c r="AB101" s="214"/>
      <c r="AC101" s="214"/>
      <c r="AD101" s="214"/>
      <c r="AE101" s="214"/>
      <c r="AF101" s="214"/>
      <c r="AG101" s="214" t="s">
        <v>471</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2" x14ac:dyDescent="0.2">
      <c r="A102" s="221"/>
      <c r="B102" s="222"/>
      <c r="C102" s="255" t="s">
        <v>301</v>
      </c>
      <c r="D102" s="225"/>
      <c r="E102" s="226"/>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234</v>
      </c>
      <c r="AH102" s="214">
        <v>0</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3" x14ac:dyDescent="0.2">
      <c r="A103" s="221"/>
      <c r="B103" s="222"/>
      <c r="C103" s="255" t="s">
        <v>705</v>
      </c>
      <c r="D103" s="225"/>
      <c r="E103" s="226">
        <v>1</v>
      </c>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234</v>
      </c>
      <c r="AH103" s="214">
        <v>0</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55" t="s">
        <v>305</v>
      </c>
      <c r="D104" s="225"/>
      <c r="E104" s="226"/>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234</v>
      </c>
      <c r="AH104" s="214">
        <v>0</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55" t="s">
        <v>706</v>
      </c>
      <c r="D105" s="225"/>
      <c r="E105" s="226">
        <v>1</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234</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55" t="s">
        <v>310</v>
      </c>
      <c r="D106" s="225"/>
      <c r="E106" s="226"/>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234</v>
      </c>
      <c r="AH106" s="214">
        <v>0</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55" t="s">
        <v>707</v>
      </c>
      <c r="D107" s="225"/>
      <c r="E107" s="226">
        <v>1</v>
      </c>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234</v>
      </c>
      <c r="AH107" s="214">
        <v>0</v>
      </c>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55" t="s">
        <v>708</v>
      </c>
      <c r="D108" s="225"/>
      <c r="E108" s="226">
        <v>1</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234</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1" x14ac:dyDescent="0.2">
      <c r="A109" s="235">
        <v>48</v>
      </c>
      <c r="B109" s="236" t="s">
        <v>709</v>
      </c>
      <c r="C109" s="253" t="s">
        <v>710</v>
      </c>
      <c r="D109" s="237" t="s">
        <v>272</v>
      </c>
      <c r="E109" s="238">
        <v>3</v>
      </c>
      <c r="F109" s="239"/>
      <c r="G109" s="240">
        <f>ROUND(E109*F109,2)</f>
        <v>0</v>
      </c>
      <c r="H109" s="239"/>
      <c r="I109" s="240">
        <f>ROUND(E109*H109,2)</f>
        <v>0</v>
      </c>
      <c r="J109" s="239"/>
      <c r="K109" s="240">
        <f>ROUND(E109*J109,2)</f>
        <v>0</v>
      </c>
      <c r="L109" s="240">
        <v>15</v>
      </c>
      <c r="M109" s="240">
        <f>G109*(1+L109/100)</f>
        <v>0</v>
      </c>
      <c r="N109" s="238">
        <v>1.7999999999999999E-2</v>
      </c>
      <c r="O109" s="238">
        <f>ROUND(E109*N109,2)</f>
        <v>0.05</v>
      </c>
      <c r="P109" s="238">
        <v>0</v>
      </c>
      <c r="Q109" s="238">
        <f>ROUND(E109*P109,2)</f>
        <v>0</v>
      </c>
      <c r="R109" s="240"/>
      <c r="S109" s="240" t="s">
        <v>226</v>
      </c>
      <c r="T109" s="241" t="s">
        <v>227</v>
      </c>
      <c r="U109" s="224">
        <v>0</v>
      </c>
      <c r="V109" s="224">
        <f>ROUND(E109*U109,2)</f>
        <v>0</v>
      </c>
      <c r="W109" s="224"/>
      <c r="X109" s="224" t="s">
        <v>470</v>
      </c>
      <c r="Y109" s="224" t="s">
        <v>229</v>
      </c>
      <c r="Z109" s="214"/>
      <c r="AA109" s="214"/>
      <c r="AB109" s="214"/>
      <c r="AC109" s="214"/>
      <c r="AD109" s="214"/>
      <c r="AE109" s="214"/>
      <c r="AF109" s="214"/>
      <c r="AG109" s="214" t="s">
        <v>471</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2" x14ac:dyDescent="0.2">
      <c r="A110" s="221"/>
      <c r="B110" s="222"/>
      <c r="C110" s="255" t="s">
        <v>301</v>
      </c>
      <c r="D110" s="225"/>
      <c r="E110" s="226"/>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234</v>
      </c>
      <c r="AH110" s="214">
        <v>0</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55" t="s">
        <v>711</v>
      </c>
      <c r="D111" s="225"/>
      <c r="E111" s="226">
        <v>1</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234</v>
      </c>
      <c r="AH111" s="214">
        <v>0</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55" t="s">
        <v>305</v>
      </c>
      <c r="D112" s="225"/>
      <c r="E112" s="226"/>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234</v>
      </c>
      <c r="AH112" s="214">
        <v>0</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55" t="s">
        <v>712</v>
      </c>
      <c r="D113" s="225"/>
      <c r="E113" s="226">
        <v>1</v>
      </c>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234</v>
      </c>
      <c r="AH113" s="214">
        <v>0</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55" t="s">
        <v>713</v>
      </c>
      <c r="D114" s="225"/>
      <c r="E114" s="226">
        <v>1</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234</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ht="22.5" outlineLevel="1" x14ac:dyDescent="0.2">
      <c r="A115" s="235">
        <v>49</v>
      </c>
      <c r="B115" s="236" t="s">
        <v>714</v>
      </c>
      <c r="C115" s="253" t="s">
        <v>715</v>
      </c>
      <c r="D115" s="237" t="s">
        <v>272</v>
      </c>
      <c r="E115" s="238">
        <v>1</v>
      </c>
      <c r="F115" s="239"/>
      <c r="G115" s="240">
        <f>ROUND(E115*F115,2)</f>
        <v>0</v>
      </c>
      <c r="H115" s="239"/>
      <c r="I115" s="240">
        <f>ROUND(E115*H115,2)</f>
        <v>0</v>
      </c>
      <c r="J115" s="239"/>
      <c r="K115" s="240">
        <f>ROUND(E115*J115,2)</f>
        <v>0</v>
      </c>
      <c r="L115" s="240">
        <v>15</v>
      </c>
      <c r="M115" s="240">
        <f>G115*(1+L115/100)</f>
        <v>0</v>
      </c>
      <c r="N115" s="238">
        <v>2.4E-2</v>
      </c>
      <c r="O115" s="238">
        <f>ROUND(E115*N115,2)</f>
        <v>0.02</v>
      </c>
      <c r="P115" s="238">
        <v>0</v>
      </c>
      <c r="Q115" s="238">
        <f>ROUND(E115*P115,2)</f>
        <v>0</v>
      </c>
      <c r="R115" s="240" t="s">
        <v>469</v>
      </c>
      <c r="S115" s="240" t="s">
        <v>246</v>
      </c>
      <c r="T115" s="241" t="s">
        <v>296</v>
      </c>
      <c r="U115" s="224">
        <v>0</v>
      </c>
      <c r="V115" s="224">
        <f>ROUND(E115*U115,2)</f>
        <v>0</v>
      </c>
      <c r="W115" s="224"/>
      <c r="X115" s="224" t="s">
        <v>470</v>
      </c>
      <c r="Y115" s="224" t="s">
        <v>229</v>
      </c>
      <c r="Z115" s="214"/>
      <c r="AA115" s="214"/>
      <c r="AB115" s="214"/>
      <c r="AC115" s="214"/>
      <c r="AD115" s="214"/>
      <c r="AE115" s="214"/>
      <c r="AF115" s="214"/>
      <c r="AG115" s="214" t="s">
        <v>471</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2" x14ac:dyDescent="0.2">
      <c r="A116" s="221"/>
      <c r="B116" s="222"/>
      <c r="C116" s="255" t="s">
        <v>716</v>
      </c>
      <c r="D116" s="225"/>
      <c r="E116" s="226">
        <v>1</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234</v>
      </c>
      <c r="AH116" s="214">
        <v>0</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1" x14ac:dyDescent="0.2">
      <c r="A117" s="235">
        <v>50</v>
      </c>
      <c r="B117" s="236" t="s">
        <v>717</v>
      </c>
      <c r="C117" s="253" t="s">
        <v>718</v>
      </c>
      <c r="D117" s="237" t="s">
        <v>272</v>
      </c>
      <c r="E117" s="238">
        <v>1</v>
      </c>
      <c r="F117" s="239"/>
      <c r="G117" s="240">
        <f>ROUND(E117*F117,2)</f>
        <v>0</v>
      </c>
      <c r="H117" s="239"/>
      <c r="I117" s="240">
        <f>ROUND(E117*H117,2)</f>
        <v>0</v>
      </c>
      <c r="J117" s="239"/>
      <c r="K117" s="240">
        <f>ROUND(E117*J117,2)</f>
        <v>0</v>
      </c>
      <c r="L117" s="240">
        <v>15</v>
      </c>
      <c r="M117" s="240">
        <f>G117*(1+L117/100)</f>
        <v>0</v>
      </c>
      <c r="N117" s="238">
        <v>2.3E-2</v>
      </c>
      <c r="O117" s="238">
        <f>ROUND(E117*N117,2)</f>
        <v>0.02</v>
      </c>
      <c r="P117" s="238">
        <v>0</v>
      </c>
      <c r="Q117" s="238">
        <f>ROUND(E117*P117,2)</f>
        <v>0</v>
      </c>
      <c r="R117" s="240"/>
      <c r="S117" s="240" t="s">
        <v>226</v>
      </c>
      <c r="T117" s="241" t="s">
        <v>719</v>
      </c>
      <c r="U117" s="224">
        <v>0</v>
      </c>
      <c r="V117" s="224">
        <f>ROUND(E117*U117,2)</f>
        <v>0</v>
      </c>
      <c r="W117" s="224"/>
      <c r="X117" s="224" t="s">
        <v>470</v>
      </c>
      <c r="Y117" s="224" t="s">
        <v>229</v>
      </c>
      <c r="Z117" s="214"/>
      <c r="AA117" s="214"/>
      <c r="AB117" s="214"/>
      <c r="AC117" s="214"/>
      <c r="AD117" s="214"/>
      <c r="AE117" s="214"/>
      <c r="AF117" s="214"/>
      <c r="AG117" s="214" t="s">
        <v>471</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2" x14ac:dyDescent="0.2">
      <c r="A118" s="221"/>
      <c r="B118" s="222"/>
      <c r="C118" s="255" t="s">
        <v>720</v>
      </c>
      <c r="D118" s="225"/>
      <c r="E118" s="226">
        <v>1</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234</v>
      </c>
      <c r="AH118" s="214">
        <v>0</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ht="22.5" outlineLevel="1" x14ac:dyDescent="0.2">
      <c r="A119" s="245">
        <v>51</v>
      </c>
      <c r="B119" s="246" t="s">
        <v>721</v>
      </c>
      <c r="C119" s="257" t="s">
        <v>722</v>
      </c>
      <c r="D119" s="247" t="s">
        <v>272</v>
      </c>
      <c r="E119" s="248">
        <v>11</v>
      </c>
      <c r="F119" s="249"/>
      <c r="G119" s="250">
        <f>ROUND(E119*F119,2)</f>
        <v>0</v>
      </c>
      <c r="H119" s="249"/>
      <c r="I119" s="250">
        <f>ROUND(E119*H119,2)</f>
        <v>0</v>
      </c>
      <c r="J119" s="249"/>
      <c r="K119" s="250">
        <f>ROUND(E119*J119,2)</f>
        <v>0</v>
      </c>
      <c r="L119" s="250">
        <v>15</v>
      </c>
      <c r="M119" s="250">
        <f>G119*(1+L119/100)</f>
        <v>0</v>
      </c>
      <c r="N119" s="248">
        <v>1.6E-2</v>
      </c>
      <c r="O119" s="248">
        <f>ROUND(E119*N119,2)</f>
        <v>0.18</v>
      </c>
      <c r="P119" s="248">
        <v>0</v>
      </c>
      <c r="Q119" s="248">
        <f>ROUND(E119*P119,2)</f>
        <v>0</v>
      </c>
      <c r="R119" s="250" t="s">
        <v>469</v>
      </c>
      <c r="S119" s="250" t="s">
        <v>246</v>
      </c>
      <c r="T119" s="251" t="s">
        <v>296</v>
      </c>
      <c r="U119" s="224">
        <v>0</v>
      </c>
      <c r="V119" s="224">
        <f>ROUND(E119*U119,2)</f>
        <v>0</v>
      </c>
      <c r="W119" s="224"/>
      <c r="X119" s="224" t="s">
        <v>470</v>
      </c>
      <c r="Y119" s="224" t="s">
        <v>229</v>
      </c>
      <c r="Z119" s="214"/>
      <c r="AA119" s="214"/>
      <c r="AB119" s="214"/>
      <c r="AC119" s="214"/>
      <c r="AD119" s="214"/>
      <c r="AE119" s="214"/>
      <c r="AF119" s="214"/>
      <c r="AG119" s="214" t="s">
        <v>471</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
      <c r="A120" s="245">
        <v>52</v>
      </c>
      <c r="B120" s="246" t="s">
        <v>723</v>
      </c>
      <c r="C120" s="257" t="s">
        <v>724</v>
      </c>
      <c r="D120" s="247" t="s">
        <v>225</v>
      </c>
      <c r="E120" s="248">
        <v>11</v>
      </c>
      <c r="F120" s="249"/>
      <c r="G120" s="250">
        <f>ROUND(E120*F120,2)</f>
        <v>0</v>
      </c>
      <c r="H120" s="249"/>
      <c r="I120" s="250">
        <f>ROUND(E120*H120,2)</f>
        <v>0</v>
      </c>
      <c r="J120" s="249"/>
      <c r="K120" s="250">
        <f>ROUND(E120*J120,2)</f>
        <v>0</v>
      </c>
      <c r="L120" s="250">
        <v>15</v>
      </c>
      <c r="M120" s="250">
        <f>G120*(1+L120/100)</f>
        <v>0</v>
      </c>
      <c r="N120" s="248">
        <v>0</v>
      </c>
      <c r="O120" s="248">
        <f>ROUND(E120*N120,2)</f>
        <v>0</v>
      </c>
      <c r="P120" s="248">
        <v>3.4200000000000001E-2</v>
      </c>
      <c r="Q120" s="248">
        <f>ROUND(E120*P120,2)</f>
        <v>0.38</v>
      </c>
      <c r="R120" s="250" t="s">
        <v>593</v>
      </c>
      <c r="S120" s="250" t="s">
        <v>246</v>
      </c>
      <c r="T120" s="251" t="s">
        <v>296</v>
      </c>
      <c r="U120" s="224">
        <v>0.46500000000000002</v>
      </c>
      <c r="V120" s="224">
        <f>ROUND(E120*U120,2)</f>
        <v>5.12</v>
      </c>
      <c r="W120" s="224"/>
      <c r="X120" s="224" t="s">
        <v>259</v>
      </c>
      <c r="Y120" s="224" t="s">
        <v>229</v>
      </c>
      <c r="Z120" s="214"/>
      <c r="AA120" s="214"/>
      <c r="AB120" s="214"/>
      <c r="AC120" s="214"/>
      <c r="AD120" s="214"/>
      <c r="AE120" s="214"/>
      <c r="AF120" s="214"/>
      <c r="AG120" s="214" t="s">
        <v>260</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
      <c r="A121" s="245">
        <v>53</v>
      </c>
      <c r="B121" s="246" t="s">
        <v>725</v>
      </c>
      <c r="C121" s="257" t="s">
        <v>726</v>
      </c>
      <c r="D121" s="247" t="s">
        <v>225</v>
      </c>
      <c r="E121" s="248">
        <v>11</v>
      </c>
      <c r="F121" s="249"/>
      <c r="G121" s="250">
        <f>ROUND(E121*F121,2)</f>
        <v>0</v>
      </c>
      <c r="H121" s="249"/>
      <c r="I121" s="250">
        <f>ROUND(E121*H121,2)</f>
        <v>0</v>
      </c>
      <c r="J121" s="249"/>
      <c r="K121" s="250">
        <f>ROUND(E121*J121,2)</f>
        <v>0</v>
      </c>
      <c r="L121" s="250">
        <v>15</v>
      </c>
      <c r="M121" s="250">
        <f>G121*(1+L121/100)</f>
        <v>0</v>
      </c>
      <c r="N121" s="248">
        <v>0</v>
      </c>
      <c r="O121" s="248">
        <f>ROUND(E121*N121,2)</f>
        <v>0</v>
      </c>
      <c r="P121" s="248">
        <v>1.9460000000000002E-2</v>
      </c>
      <c r="Q121" s="248">
        <f>ROUND(E121*P121,2)</f>
        <v>0.21</v>
      </c>
      <c r="R121" s="250" t="s">
        <v>593</v>
      </c>
      <c r="S121" s="250" t="s">
        <v>246</v>
      </c>
      <c r="T121" s="251" t="s">
        <v>296</v>
      </c>
      <c r="U121" s="224">
        <v>0.38200000000000001</v>
      </c>
      <c r="V121" s="224">
        <f>ROUND(E121*U121,2)</f>
        <v>4.2</v>
      </c>
      <c r="W121" s="224"/>
      <c r="X121" s="224" t="s">
        <v>259</v>
      </c>
      <c r="Y121" s="224" t="s">
        <v>229</v>
      </c>
      <c r="Z121" s="214"/>
      <c r="AA121" s="214"/>
      <c r="AB121" s="214"/>
      <c r="AC121" s="214"/>
      <c r="AD121" s="214"/>
      <c r="AE121" s="214"/>
      <c r="AF121" s="214"/>
      <c r="AG121" s="214" t="s">
        <v>260</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1" x14ac:dyDescent="0.2">
      <c r="A122" s="245">
        <v>54</v>
      </c>
      <c r="B122" s="246" t="s">
        <v>727</v>
      </c>
      <c r="C122" s="257" t="s">
        <v>728</v>
      </c>
      <c r="D122" s="247" t="s">
        <v>225</v>
      </c>
      <c r="E122" s="248">
        <v>11</v>
      </c>
      <c r="F122" s="249"/>
      <c r="G122" s="250">
        <f>ROUND(E122*F122,2)</f>
        <v>0</v>
      </c>
      <c r="H122" s="249"/>
      <c r="I122" s="250">
        <f>ROUND(E122*H122,2)</f>
        <v>0</v>
      </c>
      <c r="J122" s="249"/>
      <c r="K122" s="250">
        <f>ROUND(E122*J122,2)</f>
        <v>0</v>
      </c>
      <c r="L122" s="250">
        <v>15</v>
      </c>
      <c r="M122" s="250">
        <f>G122*(1+L122/100)</f>
        <v>0</v>
      </c>
      <c r="N122" s="248">
        <v>0</v>
      </c>
      <c r="O122" s="248">
        <f>ROUND(E122*N122,2)</f>
        <v>0</v>
      </c>
      <c r="P122" s="248">
        <v>3.2899999999999999E-2</v>
      </c>
      <c r="Q122" s="248">
        <f>ROUND(E122*P122,2)</f>
        <v>0.36</v>
      </c>
      <c r="R122" s="250" t="s">
        <v>593</v>
      </c>
      <c r="S122" s="250" t="s">
        <v>246</v>
      </c>
      <c r="T122" s="251" t="s">
        <v>296</v>
      </c>
      <c r="U122" s="224">
        <v>0.432</v>
      </c>
      <c r="V122" s="224">
        <f>ROUND(E122*U122,2)</f>
        <v>4.75</v>
      </c>
      <c r="W122" s="224"/>
      <c r="X122" s="224" t="s">
        <v>259</v>
      </c>
      <c r="Y122" s="224" t="s">
        <v>229</v>
      </c>
      <c r="Z122" s="214"/>
      <c r="AA122" s="214"/>
      <c r="AB122" s="214"/>
      <c r="AC122" s="214"/>
      <c r="AD122" s="214"/>
      <c r="AE122" s="214"/>
      <c r="AF122" s="214"/>
      <c r="AG122" s="214" t="s">
        <v>260</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1" x14ac:dyDescent="0.2">
      <c r="A123" s="235">
        <v>55</v>
      </c>
      <c r="B123" s="236" t="s">
        <v>729</v>
      </c>
      <c r="C123" s="253" t="s">
        <v>730</v>
      </c>
      <c r="D123" s="237" t="s">
        <v>225</v>
      </c>
      <c r="E123" s="238">
        <v>11</v>
      </c>
      <c r="F123" s="239"/>
      <c r="G123" s="240">
        <f>ROUND(E123*F123,2)</f>
        <v>0</v>
      </c>
      <c r="H123" s="239"/>
      <c r="I123" s="240">
        <f>ROUND(E123*H123,2)</f>
        <v>0</v>
      </c>
      <c r="J123" s="239"/>
      <c r="K123" s="240">
        <f>ROUND(E123*J123,2)</f>
        <v>0</v>
      </c>
      <c r="L123" s="240">
        <v>15</v>
      </c>
      <c r="M123" s="240">
        <f>G123*(1+L123/100)</f>
        <v>0</v>
      </c>
      <c r="N123" s="238">
        <v>0</v>
      </c>
      <c r="O123" s="238">
        <f>ROUND(E123*N123,2)</f>
        <v>0</v>
      </c>
      <c r="P123" s="238">
        <v>9.1999999999999998E-3</v>
      </c>
      <c r="Q123" s="238">
        <f>ROUND(E123*P123,2)</f>
        <v>0.1</v>
      </c>
      <c r="R123" s="240" t="s">
        <v>593</v>
      </c>
      <c r="S123" s="240" t="s">
        <v>246</v>
      </c>
      <c r="T123" s="241" t="s">
        <v>296</v>
      </c>
      <c r="U123" s="224">
        <v>0.46500000000000002</v>
      </c>
      <c r="V123" s="224">
        <f>ROUND(E123*U123,2)</f>
        <v>5.12</v>
      </c>
      <c r="W123" s="224"/>
      <c r="X123" s="224" t="s">
        <v>259</v>
      </c>
      <c r="Y123" s="224" t="s">
        <v>229</v>
      </c>
      <c r="Z123" s="214"/>
      <c r="AA123" s="214"/>
      <c r="AB123" s="214"/>
      <c r="AC123" s="214"/>
      <c r="AD123" s="214"/>
      <c r="AE123" s="214"/>
      <c r="AF123" s="214"/>
      <c r="AG123" s="214" t="s">
        <v>260</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2" x14ac:dyDescent="0.2">
      <c r="A124" s="221"/>
      <c r="B124" s="222"/>
      <c r="C124" s="267" t="s">
        <v>731</v>
      </c>
      <c r="D124" s="265"/>
      <c r="E124" s="265"/>
      <c r="F124" s="265"/>
      <c r="G124" s="265"/>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372</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1" x14ac:dyDescent="0.2">
      <c r="A125" s="235">
        <v>56</v>
      </c>
      <c r="B125" s="236" t="s">
        <v>732</v>
      </c>
      <c r="C125" s="253" t="s">
        <v>733</v>
      </c>
      <c r="D125" s="237" t="s">
        <v>453</v>
      </c>
      <c r="E125" s="238">
        <v>0.69986000000000004</v>
      </c>
      <c r="F125" s="239"/>
      <c r="G125" s="240">
        <f>ROUND(E125*F125,2)</f>
        <v>0</v>
      </c>
      <c r="H125" s="239"/>
      <c r="I125" s="240">
        <f>ROUND(E125*H125,2)</f>
        <v>0</v>
      </c>
      <c r="J125" s="239"/>
      <c r="K125" s="240">
        <f>ROUND(E125*J125,2)</f>
        <v>0</v>
      </c>
      <c r="L125" s="240">
        <v>15</v>
      </c>
      <c r="M125" s="240">
        <f>G125*(1+L125/100)</f>
        <v>0</v>
      </c>
      <c r="N125" s="238">
        <v>0</v>
      </c>
      <c r="O125" s="238">
        <f>ROUND(E125*N125,2)</f>
        <v>0</v>
      </c>
      <c r="P125" s="238">
        <v>0</v>
      </c>
      <c r="Q125" s="238">
        <f>ROUND(E125*P125,2)</f>
        <v>0</v>
      </c>
      <c r="R125" s="240" t="s">
        <v>593</v>
      </c>
      <c r="S125" s="240" t="s">
        <v>246</v>
      </c>
      <c r="T125" s="241" t="s">
        <v>296</v>
      </c>
      <c r="U125" s="224">
        <v>1.629</v>
      </c>
      <c r="V125" s="224">
        <f>ROUND(E125*U125,2)</f>
        <v>1.1399999999999999</v>
      </c>
      <c r="W125" s="224"/>
      <c r="X125" s="224" t="s">
        <v>454</v>
      </c>
      <c r="Y125" s="224" t="s">
        <v>229</v>
      </c>
      <c r="Z125" s="214"/>
      <c r="AA125" s="214"/>
      <c r="AB125" s="214"/>
      <c r="AC125" s="214"/>
      <c r="AD125" s="214"/>
      <c r="AE125" s="214"/>
      <c r="AF125" s="214"/>
      <c r="AG125" s="214" t="s">
        <v>455</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2" x14ac:dyDescent="0.2">
      <c r="A126" s="221"/>
      <c r="B126" s="222"/>
      <c r="C126" s="267" t="s">
        <v>664</v>
      </c>
      <c r="D126" s="265"/>
      <c r="E126" s="265"/>
      <c r="F126" s="265"/>
      <c r="G126" s="265"/>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372</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x14ac:dyDescent="0.2">
      <c r="A127" s="228" t="s">
        <v>221</v>
      </c>
      <c r="B127" s="229" t="s">
        <v>169</v>
      </c>
      <c r="C127" s="252" t="s">
        <v>170</v>
      </c>
      <c r="D127" s="230"/>
      <c r="E127" s="231"/>
      <c r="F127" s="232"/>
      <c r="G127" s="232">
        <f>SUMIF(AG128:AG131,"&lt;&gt;NOR",G128:G131)</f>
        <v>0</v>
      </c>
      <c r="H127" s="232"/>
      <c r="I127" s="232">
        <f>SUM(I128:I131)</f>
        <v>0</v>
      </c>
      <c r="J127" s="232"/>
      <c r="K127" s="232">
        <f>SUM(K128:K131)</f>
        <v>0</v>
      </c>
      <c r="L127" s="232"/>
      <c r="M127" s="232">
        <f>SUM(M128:M131)</f>
        <v>0</v>
      </c>
      <c r="N127" s="231"/>
      <c r="O127" s="231">
        <f>SUM(O128:O131)</f>
        <v>0.1</v>
      </c>
      <c r="P127" s="231"/>
      <c r="Q127" s="231">
        <f>SUM(Q128:Q131)</f>
        <v>0</v>
      </c>
      <c r="R127" s="232"/>
      <c r="S127" s="232"/>
      <c r="T127" s="233"/>
      <c r="U127" s="227"/>
      <c r="V127" s="227">
        <f>SUM(V128:V131)</f>
        <v>0.18</v>
      </c>
      <c r="W127" s="227"/>
      <c r="X127" s="227"/>
      <c r="Y127" s="227"/>
      <c r="AG127" t="s">
        <v>222</v>
      </c>
    </row>
    <row r="128" spans="1:60" ht="22.5" outlineLevel="1" x14ac:dyDescent="0.2">
      <c r="A128" s="245">
        <v>57</v>
      </c>
      <c r="B128" s="246" t="s">
        <v>734</v>
      </c>
      <c r="C128" s="257" t="s">
        <v>735</v>
      </c>
      <c r="D128" s="247" t="s">
        <v>272</v>
      </c>
      <c r="E128" s="248">
        <v>11</v>
      </c>
      <c r="F128" s="249"/>
      <c r="G128" s="250">
        <f>ROUND(E128*F128,2)</f>
        <v>0</v>
      </c>
      <c r="H128" s="249"/>
      <c r="I128" s="250">
        <f>ROUND(E128*H128,2)</f>
        <v>0</v>
      </c>
      <c r="J128" s="249"/>
      <c r="K128" s="250">
        <f>ROUND(E128*J128,2)</f>
        <v>0</v>
      </c>
      <c r="L128" s="250">
        <v>15</v>
      </c>
      <c r="M128" s="250">
        <f>G128*(1+L128/100)</f>
        <v>0</v>
      </c>
      <c r="N128" s="248">
        <v>8.9999999999999993E-3</v>
      </c>
      <c r="O128" s="248">
        <f>ROUND(E128*N128,2)</f>
        <v>0.1</v>
      </c>
      <c r="P128" s="248">
        <v>0</v>
      </c>
      <c r="Q128" s="248">
        <f>ROUND(E128*P128,2)</f>
        <v>0</v>
      </c>
      <c r="R128" s="250" t="s">
        <v>469</v>
      </c>
      <c r="S128" s="250" t="s">
        <v>246</v>
      </c>
      <c r="T128" s="251" t="s">
        <v>736</v>
      </c>
      <c r="U128" s="224">
        <v>0</v>
      </c>
      <c r="V128" s="224">
        <f>ROUND(E128*U128,2)</f>
        <v>0</v>
      </c>
      <c r="W128" s="224"/>
      <c r="X128" s="224" t="s">
        <v>470</v>
      </c>
      <c r="Y128" s="224" t="s">
        <v>229</v>
      </c>
      <c r="Z128" s="214"/>
      <c r="AA128" s="214"/>
      <c r="AB128" s="214"/>
      <c r="AC128" s="214"/>
      <c r="AD128" s="214"/>
      <c r="AE128" s="214"/>
      <c r="AF128" s="214"/>
      <c r="AG128" s="214" t="s">
        <v>471</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ht="22.5" outlineLevel="1" x14ac:dyDescent="0.2">
      <c r="A129" s="245">
        <v>58</v>
      </c>
      <c r="B129" s="246" t="s">
        <v>737</v>
      </c>
      <c r="C129" s="257" t="s">
        <v>738</v>
      </c>
      <c r="D129" s="247" t="s">
        <v>272</v>
      </c>
      <c r="E129" s="248">
        <v>11</v>
      </c>
      <c r="F129" s="249"/>
      <c r="G129" s="250">
        <f>ROUND(E129*F129,2)</f>
        <v>0</v>
      </c>
      <c r="H129" s="249"/>
      <c r="I129" s="250">
        <f>ROUND(E129*H129,2)</f>
        <v>0</v>
      </c>
      <c r="J129" s="249"/>
      <c r="K129" s="250">
        <f>ROUND(E129*J129,2)</f>
        <v>0</v>
      </c>
      <c r="L129" s="250">
        <v>15</v>
      </c>
      <c r="M129" s="250">
        <f>G129*(1+L129/100)</f>
        <v>0</v>
      </c>
      <c r="N129" s="248">
        <v>3.8999999999999999E-4</v>
      </c>
      <c r="O129" s="248">
        <f>ROUND(E129*N129,2)</f>
        <v>0</v>
      </c>
      <c r="P129" s="248">
        <v>0</v>
      </c>
      <c r="Q129" s="248">
        <f>ROUND(E129*P129,2)</f>
        <v>0</v>
      </c>
      <c r="R129" s="250" t="s">
        <v>469</v>
      </c>
      <c r="S129" s="250" t="s">
        <v>246</v>
      </c>
      <c r="T129" s="251" t="s">
        <v>296</v>
      </c>
      <c r="U129" s="224">
        <v>0</v>
      </c>
      <c r="V129" s="224">
        <f>ROUND(E129*U129,2)</f>
        <v>0</v>
      </c>
      <c r="W129" s="224"/>
      <c r="X129" s="224" t="s">
        <v>470</v>
      </c>
      <c r="Y129" s="224" t="s">
        <v>229</v>
      </c>
      <c r="Z129" s="214"/>
      <c r="AA129" s="214"/>
      <c r="AB129" s="214"/>
      <c r="AC129" s="214"/>
      <c r="AD129" s="214"/>
      <c r="AE129" s="214"/>
      <c r="AF129" s="214"/>
      <c r="AG129" s="214" t="s">
        <v>471</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1" x14ac:dyDescent="0.2">
      <c r="A130" s="235">
        <v>59</v>
      </c>
      <c r="B130" s="236" t="s">
        <v>739</v>
      </c>
      <c r="C130" s="253" t="s">
        <v>740</v>
      </c>
      <c r="D130" s="237" t="s">
        <v>453</v>
      </c>
      <c r="E130" s="238">
        <v>0.10329000000000001</v>
      </c>
      <c r="F130" s="239"/>
      <c r="G130" s="240">
        <f>ROUND(E130*F130,2)</f>
        <v>0</v>
      </c>
      <c r="H130" s="239"/>
      <c r="I130" s="240">
        <f>ROUND(E130*H130,2)</f>
        <v>0</v>
      </c>
      <c r="J130" s="239"/>
      <c r="K130" s="240">
        <f>ROUND(E130*J130,2)</f>
        <v>0</v>
      </c>
      <c r="L130" s="240">
        <v>15</v>
      </c>
      <c r="M130" s="240">
        <f>G130*(1+L130/100)</f>
        <v>0</v>
      </c>
      <c r="N130" s="238">
        <v>0</v>
      </c>
      <c r="O130" s="238">
        <f>ROUND(E130*N130,2)</f>
        <v>0</v>
      </c>
      <c r="P130" s="238">
        <v>0</v>
      </c>
      <c r="Q130" s="238">
        <f>ROUND(E130*P130,2)</f>
        <v>0</v>
      </c>
      <c r="R130" s="240" t="s">
        <v>593</v>
      </c>
      <c r="S130" s="240" t="s">
        <v>246</v>
      </c>
      <c r="T130" s="241" t="s">
        <v>296</v>
      </c>
      <c r="U130" s="224">
        <v>1.7789999999999999</v>
      </c>
      <c r="V130" s="224">
        <f>ROUND(E130*U130,2)</f>
        <v>0.18</v>
      </c>
      <c r="W130" s="224"/>
      <c r="X130" s="224" t="s">
        <v>454</v>
      </c>
      <c r="Y130" s="224" t="s">
        <v>229</v>
      </c>
      <c r="Z130" s="214"/>
      <c r="AA130" s="214"/>
      <c r="AB130" s="214"/>
      <c r="AC130" s="214"/>
      <c r="AD130" s="214"/>
      <c r="AE130" s="214"/>
      <c r="AF130" s="214"/>
      <c r="AG130" s="214" t="s">
        <v>455</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2" x14ac:dyDescent="0.2">
      <c r="A131" s="221"/>
      <c r="B131" s="222"/>
      <c r="C131" s="267" t="s">
        <v>664</v>
      </c>
      <c r="D131" s="265"/>
      <c r="E131" s="265"/>
      <c r="F131" s="265"/>
      <c r="G131" s="265"/>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372</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x14ac:dyDescent="0.2">
      <c r="A132" s="228" t="s">
        <v>221</v>
      </c>
      <c r="B132" s="229" t="s">
        <v>187</v>
      </c>
      <c r="C132" s="252" t="s">
        <v>188</v>
      </c>
      <c r="D132" s="230"/>
      <c r="E132" s="231"/>
      <c r="F132" s="232"/>
      <c r="G132" s="232">
        <f>SUMIF(AG133:AG143,"&lt;&gt;NOR",G133:G143)</f>
        <v>0</v>
      </c>
      <c r="H132" s="232"/>
      <c r="I132" s="232">
        <f>SUM(I133:I143)</f>
        <v>0</v>
      </c>
      <c r="J132" s="232"/>
      <c r="K132" s="232">
        <f>SUM(K133:K143)</f>
        <v>0</v>
      </c>
      <c r="L132" s="232"/>
      <c r="M132" s="232">
        <f>SUM(M133:M143)</f>
        <v>0</v>
      </c>
      <c r="N132" s="231"/>
      <c r="O132" s="231">
        <f>SUM(O133:O143)</f>
        <v>0</v>
      </c>
      <c r="P132" s="231"/>
      <c r="Q132" s="231">
        <f>SUM(Q133:Q143)</f>
        <v>0</v>
      </c>
      <c r="R132" s="232"/>
      <c r="S132" s="232"/>
      <c r="T132" s="233"/>
      <c r="U132" s="227"/>
      <c r="V132" s="227">
        <f>SUM(V133:V143)</f>
        <v>7.73</v>
      </c>
      <c r="W132" s="227"/>
      <c r="X132" s="227"/>
      <c r="Y132" s="227"/>
      <c r="AG132" t="s">
        <v>222</v>
      </c>
    </row>
    <row r="133" spans="1:60" ht="22.5" outlineLevel="1" x14ac:dyDescent="0.2">
      <c r="A133" s="245">
        <v>60</v>
      </c>
      <c r="B133" s="246" t="s">
        <v>568</v>
      </c>
      <c r="C133" s="257" t="s">
        <v>569</v>
      </c>
      <c r="D133" s="247" t="s">
        <v>453</v>
      </c>
      <c r="E133" s="248">
        <v>1.12616</v>
      </c>
      <c r="F133" s="249"/>
      <c r="G133" s="250">
        <f>ROUND(E133*F133,2)</f>
        <v>0</v>
      </c>
      <c r="H133" s="249"/>
      <c r="I133" s="250">
        <f>ROUND(E133*H133,2)</f>
        <v>0</v>
      </c>
      <c r="J133" s="249"/>
      <c r="K133" s="250">
        <f>ROUND(E133*J133,2)</f>
        <v>0</v>
      </c>
      <c r="L133" s="250">
        <v>15</v>
      </c>
      <c r="M133" s="250">
        <f>G133*(1+L133/100)</f>
        <v>0</v>
      </c>
      <c r="N133" s="248">
        <v>0</v>
      </c>
      <c r="O133" s="248">
        <f>ROUND(E133*N133,2)</f>
        <v>0</v>
      </c>
      <c r="P133" s="248">
        <v>0</v>
      </c>
      <c r="Q133" s="248">
        <f>ROUND(E133*P133,2)</f>
        <v>0</v>
      </c>
      <c r="R133" s="250" t="s">
        <v>401</v>
      </c>
      <c r="S133" s="250" t="s">
        <v>246</v>
      </c>
      <c r="T133" s="251" t="s">
        <v>296</v>
      </c>
      <c r="U133" s="224">
        <v>2.0089999999999999</v>
      </c>
      <c r="V133" s="224">
        <f>ROUND(E133*U133,2)</f>
        <v>2.2599999999999998</v>
      </c>
      <c r="W133" s="224"/>
      <c r="X133" s="224" t="s">
        <v>570</v>
      </c>
      <c r="Y133" s="224" t="s">
        <v>229</v>
      </c>
      <c r="Z133" s="214"/>
      <c r="AA133" s="214"/>
      <c r="AB133" s="214"/>
      <c r="AC133" s="214"/>
      <c r="AD133" s="214"/>
      <c r="AE133" s="214"/>
      <c r="AF133" s="214"/>
      <c r="AG133" s="214" t="s">
        <v>571</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ht="22.5" outlineLevel="1" x14ac:dyDescent="0.2">
      <c r="A134" s="235">
        <v>61</v>
      </c>
      <c r="B134" s="236" t="s">
        <v>572</v>
      </c>
      <c r="C134" s="253" t="s">
        <v>573</v>
      </c>
      <c r="D134" s="237" t="s">
        <v>453</v>
      </c>
      <c r="E134" s="238">
        <v>3.3784800000000001</v>
      </c>
      <c r="F134" s="239"/>
      <c r="G134" s="240">
        <f>ROUND(E134*F134,2)</f>
        <v>0</v>
      </c>
      <c r="H134" s="239"/>
      <c r="I134" s="240">
        <f>ROUND(E134*H134,2)</f>
        <v>0</v>
      </c>
      <c r="J134" s="239"/>
      <c r="K134" s="240">
        <f>ROUND(E134*J134,2)</f>
        <v>0</v>
      </c>
      <c r="L134" s="240">
        <v>15</v>
      </c>
      <c r="M134" s="240">
        <f>G134*(1+L134/100)</f>
        <v>0</v>
      </c>
      <c r="N134" s="238">
        <v>0</v>
      </c>
      <c r="O134" s="238">
        <f>ROUND(E134*N134,2)</f>
        <v>0</v>
      </c>
      <c r="P134" s="238">
        <v>0</v>
      </c>
      <c r="Q134" s="238">
        <f>ROUND(E134*P134,2)</f>
        <v>0</v>
      </c>
      <c r="R134" s="240" t="s">
        <v>401</v>
      </c>
      <c r="S134" s="240" t="s">
        <v>246</v>
      </c>
      <c r="T134" s="241" t="s">
        <v>296</v>
      </c>
      <c r="U134" s="224">
        <v>0.96</v>
      </c>
      <c r="V134" s="224">
        <f>ROUND(E134*U134,2)</f>
        <v>3.24</v>
      </c>
      <c r="W134" s="224"/>
      <c r="X134" s="224" t="s">
        <v>259</v>
      </c>
      <c r="Y134" s="224" t="s">
        <v>229</v>
      </c>
      <c r="Z134" s="214"/>
      <c r="AA134" s="214"/>
      <c r="AB134" s="214"/>
      <c r="AC134" s="214"/>
      <c r="AD134" s="214"/>
      <c r="AE134" s="214"/>
      <c r="AF134" s="214"/>
      <c r="AG134" s="214" t="s">
        <v>260</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2" x14ac:dyDescent="0.2">
      <c r="A135" s="221"/>
      <c r="B135" s="222"/>
      <c r="C135" s="255" t="s">
        <v>741</v>
      </c>
      <c r="D135" s="225"/>
      <c r="E135" s="226">
        <v>3.3784800000000001</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234</v>
      </c>
      <c r="AH135" s="214">
        <v>0</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1" x14ac:dyDescent="0.2">
      <c r="A136" s="245">
        <v>62</v>
      </c>
      <c r="B136" s="246" t="s">
        <v>575</v>
      </c>
      <c r="C136" s="257" t="s">
        <v>576</v>
      </c>
      <c r="D136" s="247" t="s">
        <v>453</v>
      </c>
      <c r="E136" s="248">
        <v>1.12616</v>
      </c>
      <c r="F136" s="249"/>
      <c r="G136" s="250">
        <f>ROUND(E136*F136,2)</f>
        <v>0</v>
      </c>
      <c r="H136" s="249"/>
      <c r="I136" s="250">
        <f>ROUND(E136*H136,2)</f>
        <v>0</v>
      </c>
      <c r="J136" s="249"/>
      <c r="K136" s="250">
        <f>ROUND(E136*J136,2)</f>
        <v>0</v>
      </c>
      <c r="L136" s="250">
        <v>15</v>
      </c>
      <c r="M136" s="250">
        <f>G136*(1+L136/100)</f>
        <v>0</v>
      </c>
      <c r="N136" s="248">
        <v>0</v>
      </c>
      <c r="O136" s="248">
        <f>ROUND(E136*N136,2)</f>
        <v>0</v>
      </c>
      <c r="P136" s="248">
        <v>0</v>
      </c>
      <c r="Q136" s="248">
        <f>ROUND(E136*P136,2)</f>
        <v>0</v>
      </c>
      <c r="R136" s="250" t="s">
        <v>401</v>
      </c>
      <c r="S136" s="250" t="s">
        <v>246</v>
      </c>
      <c r="T136" s="251" t="s">
        <v>296</v>
      </c>
      <c r="U136" s="224">
        <v>0.94199999999999995</v>
      </c>
      <c r="V136" s="224">
        <f>ROUND(E136*U136,2)</f>
        <v>1.06</v>
      </c>
      <c r="W136" s="224"/>
      <c r="X136" s="224" t="s">
        <v>570</v>
      </c>
      <c r="Y136" s="224" t="s">
        <v>229</v>
      </c>
      <c r="Z136" s="214"/>
      <c r="AA136" s="214"/>
      <c r="AB136" s="214"/>
      <c r="AC136" s="214"/>
      <c r="AD136" s="214"/>
      <c r="AE136" s="214"/>
      <c r="AF136" s="214"/>
      <c r="AG136" s="214" t="s">
        <v>571</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ht="22.5" outlineLevel="1" x14ac:dyDescent="0.2">
      <c r="A137" s="235">
        <v>63</v>
      </c>
      <c r="B137" s="236" t="s">
        <v>577</v>
      </c>
      <c r="C137" s="253" t="s">
        <v>578</v>
      </c>
      <c r="D137" s="237" t="s">
        <v>453</v>
      </c>
      <c r="E137" s="238">
        <v>5.6307999999999998</v>
      </c>
      <c r="F137" s="239"/>
      <c r="G137" s="240">
        <f>ROUND(E137*F137,2)</f>
        <v>0</v>
      </c>
      <c r="H137" s="239"/>
      <c r="I137" s="240">
        <f>ROUND(E137*H137,2)</f>
        <v>0</v>
      </c>
      <c r="J137" s="239"/>
      <c r="K137" s="240">
        <f>ROUND(E137*J137,2)</f>
        <v>0</v>
      </c>
      <c r="L137" s="240">
        <v>15</v>
      </c>
      <c r="M137" s="240">
        <f>G137*(1+L137/100)</f>
        <v>0</v>
      </c>
      <c r="N137" s="238">
        <v>0</v>
      </c>
      <c r="O137" s="238">
        <f>ROUND(E137*N137,2)</f>
        <v>0</v>
      </c>
      <c r="P137" s="238">
        <v>0</v>
      </c>
      <c r="Q137" s="238">
        <f>ROUND(E137*P137,2)</f>
        <v>0</v>
      </c>
      <c r="R137" s="240" t="s">
        <v>401</v>
      </c>
      <c r="S137" s="240" t="s">
        <v>246</v>
      </c>
      <c r="T137" s="241" t="s">
        <v>296</v>
      </c>
      <c r="U137" s="224">
        <v>0.11</v>
      </c>
      <c r="V137" s="224">
        <f>ROUND(E137*U137,2)</f>
        <v>0.62</v>
      </c>
      <c r="W137" s="224"/>
      <c r="X137" s="224" t="s">
        <v>259</v>
      </c>
      <c r="Y137" s="224" t="s">
        <v>229</v>
      </c>
      <c r="Z137" s="214"/>
      <c r="AA137" s="214"/>
      <c r="AB137" s="214"/>
      <c r="AC137" s="214"/>
      <c r="AD137" s="214"/>
      <c r="AE137" s="214"/>
      <c r="AF137" s="214"/>
      <c r="AG137" s="214" t="s">
        <v>260</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2" x14ac:dyDescent="0.2">
      <c r="A138" s="221"/>
      <c r="B138" s="222"/>
      <c r="C138" s="255" t="s">
        <v>742</v>
      </c>
      <c r="D138" s="225"/>
      <c r="E138" s="226">
        <v>5.6307999999999998</v>
      </c>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234</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1" x14ac:dyDescent="0.2">
      <c r="A139" s="235">
        <v>64</v>
      </c>
      <c r="B139" s="236" t="s">
        <v>579</v>
      </c>
      <c r="C139" s="253" t="s">
        <v>580</v>
      </c>
      <c r="D139" s="237" t="s">
        <v>453</v>
      </c>
      <c r="E139" s="238">
        <v>1.12616</v>
      </c>
      <c r="F139" s="239"/>
      <c r="G139" s="240">
        <f>ROUND(E139*F139,2)</f>
        <v>0</v>
      </c>
      <c r="H139" s="239"/>
      <c r="I139" s="240">
        <f>ROUND(E139*H139,2)</f>
        <v>0</v>
      </c>
      <c r="J139" s="239"/>
      <c r="K139" s="240">
        <f>ROUND(E139*J139,2)</f>
        <v>0</v>
      </c>
      <c r="L139" s="240">
        <v>15</v>
      </c>
      <c r="M139" s="240">
        <f>G139*(1+L139/100)</f>
        <v>0</v>
      </c>
      <c r="N139" s="238">
        <v>0</v>
      </c>
      <c r="O139" s="238">
        <f>ROUND(E139*N139,2)</f>
        <v>0</v>
      </c>
      <c r="P139" s="238">
        <v>0</v>
      </c>
      <c r="Q139" s="238">
        <f>ROUND(E139*P139,2)</f>
        <v>0</v>
      </c>
      <c r="R139" s="240" t="s">
        <v>401</v>
      </c>
      <c r="S139" s="240" t="s">
        <v>246</v>
      </c>
      <c r="T139" s="241" t="s">
        <v>296</v>
      </c>
      <c r="U139" s="224">
        <v>0.49</v>
      </c>
      <c r="V139" s="224">
        <f>ROUND(E139*U139,2)</f>
        <v>0.55000000000000004</v>
      </c>
      <c r="W139" s="224"/>
      <c r="X139" s="224" t="s">
        <v>570</v>
      </c>
      <c r="Y139" s="224" t="s">
        <v>229</v>
      </c>
      <c r="Z139" s="214"/>
      <c r="AA139" s="214"/>
      <c r="AB139" s="214"/>
      <c r="AC139" s="214"/>
      <c r="AD139" s="214"/>
      <c r="AE139" s="214"/>
      <c r="AF139" s="214"/>
      <c r="AG139" s="214" t="s">
        <v>571</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2" x14ac:dyDescent="0.2">
      <c r="A140" s="221"/>
      <c r="B140" s="222"/>
      <c r="C140" s="254" t="s">
        <v>582</v>
      </c>
      <c r="D140" s="242"/>
      <c r="E140" s="242"/>
      <c r="F140" s="242"/>
      <c r="G140" s="242"/>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232</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1" x14ac:dyDescent="0.2">
      <c r="A141" s="235">
        <v>65</v>
      </c>
      <c r="B141" s="236" t="s">
        <v>583</v>
      </c>
      <c r="C141" s="253" t="s">
        <v>584</v>
      </c>
      <c r="D141" s="237" t="s">
        <v>453</v>
      </c>
      <c r="E141" s="238">
        <v>21.397040000000001</v>
      </c>
      <c r="F141" s="239"/>
      <c r="G141" s="240">
        <f>ROUND(E141*F141,2)</f>
        <v>0</v>
      </c>
      <c r="H141" s="239"/>
      <c r="I141" s="240">
        <f>ROUND(E141*H141,2)</f>
        <v>0</v>
      </c>
      <c r="J141" s="239"/>
      <c r="K141" s="240">
        <f>ROUND(E141*J141,2)</f>
        <v>0</v>
      </c>
      <c r="L141" s="240">
        <v>15</v>
      </c>
      <c r="M141" s="240">
        <f>G141*(1+L141/100)</f>
        <v>0</v>
      </c>
      <c r="N141" s="238">
        <v>0</v>
      </c>
      <c r="O141" s="238">
        <f>ROUND(E141*N141,2)</f>
        <v>0</v>
      </c>
      <c r="P141" s="238">
        <v>0</v>
      </c>
      <c r="Q141" s="238">
        <f>ROUND(E141*P141,2)</f>
        <v>0</v>
      </c>
      <c r="R141" s="240" t="s">
        <v>401</v>
      </c>
      <c r="S141" s="240" t="s">
        <v>246</v>
      </c>
      <c r="T141" s="241" t="s">
        <v>296</v>
      </c>
      <c r="U141" s="224">
        <v>0</v>
      </c>
      <c r="V141" s="224">
        <f>ROUND(E141*U141,2)</f>
        <v>0</v>
      </c>
      <c r="W141" s="224"/>
      <c r="X141" s="224" t="s">
        <v>259</v>
      </c>
      <c r="Y141" s="224" t="s">
        <v>229</v>
      </c>
      <c r="Z141" s="214"/>
      <c r="AA141" s="214"/>
      <c r="AB141" s="214"/>
      <c r="AC141" s="214"/>
      <c r="AD141" s="214"/>
      <c r="AE141" s="214"/>
      <c r="AF141" s="214"/>
      <c r="AG141" s="214" t="s">
        <v>260</v>
      </c>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2" x14ac:dyDescent="0.2">
      <c r="A142" s="221"/>
      <c r="B142" s="222"/>
      <c r="C142" s="255" t="s">
        <v>743</v>
      </c>
      <c r="D142" s="225"/>
      <c r="E142" s="226">
        <v>21.397040000000001</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234</v>
      </c>
      <c r="AH142" s="214">
        <v>0</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ht="22.5" outlineLevel="1" x14ac:dyDescent="0.2">
      <c r="A143" s="235">
        <v>66</v>
      </c>
      <c r="B143" s="236" t="s">
        <v>586</v>
      </c>
      <c r="C143" s="253" t="s">
        <v>587</v>
      </c>
      <c r="D143" s="237" t="s">
        <v>453</v>
      </c>
      <c r="E143" s="238">
        <v>1.12616</v>
      </c>
      <c r="F143" s="239"/>
      <c r="G143" s="240">
        <f>ROUND(E143*F143,2)</f>
        <v>0</v>
      </c>
      <c r="H143" s="239"/>
      <c r="I143" s="240">
        <f>ROUND(E143*H143,2)</f>
        <v>0</v>
      </c>
      <c r="J143" s="239"/>
      <c r="K143" s="240">
        <f>ROUND(E143*J143,2)</f>
        <v>0</v>
      </c>
      <c r="L143" s="240">
        <v>15</v>
      </c>
      <c r="M143" s="240">
        <f>G143*(1+L143/100)</f>
        <v>0</v>
      </c>
      <c r="N143" s="238">
        <v>0</v>
      </c>
      <c r="O143" s="238">
        <f>ROUND(E143*N143,2)</f>
        <v>0</v>
      </c>
      <c r="P143" s="238">
        <v>0</v>
      </c>
      <c r="Q143" s="238">
        <f>ROUND(E143*P143,2)</f>
        <v>0</v>
      </c>
      <c r="R143" s="240" t="s">
        <v>401</v>
      </c>
      <c r="S143" s="240" t="s">
        <v>246</v>
      </c>
      <c r="T143" s="241" t="s">
        <v>296</v>
      </c>
      <c r="U143" s="224">
        <v>0</v>
      </c>
      <c r="V143" s="224">
        <f>ROUND(E143*U143,2)</f>
        <v>0</v>
      </c>
      <c r="W143" s="224"/>
      <c r="X143" s="224" t="s">
        <v>570</v>
      </c>
      <c r="Y143" s="224" t="s">
        <v>229</v>
      </c>
      <c r="Z143" s="214"/>
      <c r="AA143" s="214"/>
      <c r="AB143" s="214"/>
      <c r="AC143" s="214"/>
      <c r="AD143" s="214"/>
      <c r="AE143" s="214"/>
      <c r="AF143" s="214"/>
      <c r="AG143" s="214" t="s">
        <v>571</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x14ac:dyDescent="0.2">
      <c r="A144" s="3"/>
      <c r="B144" s="4"/>
      <c r="C144" s="258"/>
      <c r="D144" s="6"/>
      <c r="E144" s="3"/>
      <c r="F144" s="3"/>
      <c r="G144" s="3"/>
      <c r="H144" s="3"/>
      <c r="I144" s="3"/>
      <c r="J144" s="3"/>
      <c r="K144" s="3"/>
      <c r="L144" s="3"/>
      <c r="M144" s="3"/>
      <c r="N144" s="3"/>
      <c r="O144" s="3"/>
      <c r="P144" s="3"/>
      <c r="Q144" s="3"/>
      <c r="R144" s="3"/>
      <c r="S144" s="3"/>
      <c r="T144" s="3"/>
      <c r="U144" s="3"/>
      <c r="V144" s="3"/>
      <c r="W144" s="3"/>
      <c r="X144" s="3"/>
      <c r="Y144" s="3"/>
      <c r="AE144">
        <v>15</v>
      </c>
      <c r="AF144">
        <v>21</v>
      </c>
      <c r="AG144" t="s">
        <v>207</v>
      </c>
    </row>
    <row r="145" spans="1:33" x14ac:dyDescent="0.2">
      <c r="A145" s="217"/>
      <c r="B145" s="218" t="s">
        <v>29</v>
      </c>
      <c r="C145" s="259"/>
      <c r="D145" s="219"/>
      <c r="E145" s="220"/>
      <c r="F145" s="220"/>
      <c r="G145" s="234">
        <f>G8+G19+G52+G79+G127+G132</f>
        <v>0</v>
      </c>
      <c r="H145" s="3"/>
      <c r="I145" s="3"/>
      <c r="J145" s="3"/>
      <c r="K145" s="3"/>
      <c r="L145" s="3"/>
      <c r="M145" s="3"/>
      <c r="N145" s="3"/>
      <c r="O145" s="3"/>
      <c r="P145" s="3"/>
      <c r="Q145" s="3"/>
      <c r="R145" s="3"/>
      <c r="S145" s="3"/>
      <c r="T145" s="3"/>
      <c r="U145" s="3"/>
      <c r="V145" s="3"/>
      <c r="W145" s="3"/>
      <c r="X145" s="3"/>
      <c r="Y145" s="3"/>
      <c r="AE145">
        <f>SUMIF(L7:L143,AE144,G7:G143)</f>
        <v>0</v>
      </c>
      <c r="AF145">
        <f>SUMIF(L7:L143,AF144,G7:G143)</f>
        <v>0</v>
      </c>
      <c r="AG145" t="s">
        <v>288</v>
      </c>
    </row>
    <row r="146" spans="1:33" x14ac:dyDescent="0.2">
      <c r="C146" s="260"/>
      <c r="D146" s="10"/>
      <c r="AG146" t="s">
        <v>290</v>
      </c>
    </row>
    <row r="147" spans="1:33" x14ac:dyDescent="0.2">
      <c r="D147" s="10"/>
    </row>
    <row r="148" spans="1:33" x14ac:dyDescent="0.2">
      <c r="D148" s="10"/>
    </row>
    <row r="149" spans="1:33" x14ac:dyDescent="0.2">
      <c r="D149" s="10"/>
    </row>
    <row r="150" spans="1:33" x14ac:dyDescent="0.2">
      <c r="D150" s="10"/>
    </row>
    <row r="151" spans="1:33" x14ac:dyDescent="0.2">
      <c r="D151" s="10"/>
    </row>
    <row r="152" spans="1:33" x14ac:dyDescent="0.2">
      <c r="D152" s="10"/>
    </row>
    <row r="153" spans="1:33" x14ac:dyDescent="0.2">
      <c r="D153" s="10"/>
    </row>
    <row r="154" spans="1:33" x14ac:dyDescent="0.2">
      <c r="D154" s="10"/>
    </row>
    <row r="155" spans="1:33" x14ac:dyDescent="0.2">
      <c r="D155" s="10"/>
    </row>
    <row r="156" spans="1:33" x14ac:dyDescent="0.2">
      <c r="D156" s="10"/>
    </row>
    <row r="157" spans="1:33" x14ac:dyDescent="0.2">
      <c r="D157" s="10"/>
    </row>
    <row r="158" spans="1:33" x14ac:dyDescent="0.2">
      <c r="D158" s="10"/>
    </row>
    <row r="159" spans="1:33" x14ac:dyDescent="0.2">
      <c r="D159" s="10"/>
    </row>
    <row r="160" spans="1:33"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43">
    <mergeCell ref="C140:G140"/>
    <mergeCell ref="C76:G76"/>
    <mergeCell ref="C78:G78"/>
    <mergeCell ref="C84:G84"/>
    <mergeCell ref="C124:G124"/>
    <mergeCell ref="C126:G126"/>
    <mergeCell ref="C131:G131"/>
    <mergeCell ref="C67:G67"/>
    <mergeCell ref="C68:G68"/>
    <mergeCell ref="C70:G70"/>
    <mergeCell ref="C71:G71"/>
    <mergeCell ref="C72:G72"/>
    <mergeCell ref="C74:G74"/>
    <mergeCell ref="C59:G59"/>
    <mergeCell ref="C60:G60"/>
    <mergeCell ref="C62:G62"/>
    <mergeCell ref="C63:G63"/>
    <mergeCell ref="C64:G64"/>
    <mergeCell ref="C66:G66"/>
    <mergeCell ref="C37:G37"/>
    <mergeCell ref="C38:G38"/>
    <mergeCell ref="C39:G39"/>
    <mergeCell ref="C41:G41"/>
    <mergeCell ref="C51:G51"/>
    <mergeCell ref="C58:G58"/>
    <mergeCell ref="C28:G28"/>
    <mergeCell ref="C30:G30"/>
    <mergeCell ref="C31:G31"/>
    <mergeCell ref="C33:G33"/>
    <mergeCell ref="C34:G34"/>
    <mergeCell ref="C35:G35"/>
    <mergeCell ref="C14:G14"/>
    <mergeCell ref="C16:G16"/>
    <mergeCell ref="C18:G18"/>
    <mergeCell ref="C24:G24"/>
    <mergeCell ref="C25:G25"/>
    <mergeCell ref="C27:G2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291</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55</v>
      </c>
      <c r="C3" s="203" t="s">
        <v>56</v>
      </c>
      <c r="D3" s="201"/>
      <c r="E3" s="201"/>
      <c r="F3" s="201"/>
      <c r="G3" s="202"/>
      <c r="AC3" s="178" t="s">
        <v>194</v>
      </c>
      <c r="AG3" t="s">
        <v>197</v>
      </c>
    </row>
    <row r="4" spans="1:60" ht="24.95" customHeight="1" x14ac:dyDescent="0.2">
      <c r="A4" s="204" t="s">
        <v>9</v>
      </c>
      <c r="B4" s="205" t="s">
        <v>61</v>
      </c>
      <c r="C4" s="206" t="s">
        <v>62</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165</v>
      </c>
      <c r="C8" s="252" t="s">
        <v>166</v>
      </c>
      <c r="D8" s="230"/>
      <c r="E8" s="231"/>
      <c r="F8" s="232"/>
      <c r="G8" s="232">
        <f>SUMIF(AG9:AG33,"&lt;&gt;NOR",G9:G33)</f>
        <v>0</v>
      </c>
      <c r="H8" s="232"/>
      <c r="I8" s="232">
        <f>SUM(I9:I33)</f>
        <v>0</v>
      </c>
      <c r="J8" s="232"/>
      <c r="K8" s="232">
        <f>SUM(K9:K33)</f>
        <v>0</v>
      </c>
      <c r="L8" s="232"/>
      <c r="M8" s="232">
        <f>SUM(M9:M33)</f>
        <v>0</v>
      </c>
      <c r="N8" s="231"/>
      <c r="O8" s="231">
        <f>SUM(O9:O33)</f>
        <v>0.28000000000000003</v>
      </c>
      <c r="P8" s="231"/>
      <c r="Q8" s="231">
        <f>SUM(Q9:Q33)</f>
        <v>0.27</v>
      </c>
      <c r="R8" s="232"/>
      <c r="S8" s="232"/>
      <c r="T8" s="233"/>
      <c r="U8" s="227"/>
      <c r="V8" s="227">
        <f>SUM(V9:V33)</f>
        <v>66.460000000000008</v>
      </c>
      <c r="W8" s="227"/>
      <c r="X8" s="227"/>
      <c r="Y8" s="227"/>
      <c r="AG8" t="s">
        <v>222</v>
      </c>
    </row>
    <row r="9" spans="1:60" outlineLevel="1" x14ac:dyDescent="0.2">
      <c r="A9" s="245">
        <v>1</v>
      </c>
      <c r="B9" s="246" t="s">
        <v>744</v>
      </c>
      <c r="C9" s="257" t="s">
        <v>745</v>
      </c>
      <c r="D9" s="247" t="s">
        <v>419</v>
      </c>
      <c r="E9" s="248">
        <v>65</v>
      </c>
      <c r="F9" s="249"/>
      <c r="G9" s="250">
        <f>ROUND(E9*F9,2)</f>
        <v>0</v>
      </c>
      <c r="H9" s="249"/>
      <c r="I9" s="250">
        <f>ROUND(E9*H9,2)</f>
        <v>0</v>
      </c>
      <c r="J9" s="249"/>
      <c r="K9" s="250">
        <f>ROUND(E9*J9,2)</f>
        <v>0</v>
      </c>
      <c r="L9" s="250">
        <v>15</v>
      </c>
      <c r="M9" s="250">
        <f>G9*(1+L9/100)</f>
        <v>0</v>
      </c>
      <c r="N9" s="248">
        <v>3.8999999999999999E-4</v>
      </c>
      <c r="O9" s="248">
        <f>ROUND(E9*N9,2)</f>
        <v>0.03</v>
      </c>
      <c r="P9" s="248">
        <v>3.4199999999999999E-3</v>
      </c>
      <c r="Q9" s="248">
        <f>ROUND(E9*P9,2)</f>
        <v>0.22</v>
      </c>
      <c r="R9" s="250" t="s">
        <v>593</v>
      </c>
      <c r="S9" s="250" t="s">
        <v>246</v>
      </c>
      <c r="T9" s="251" t="s">
        <v>296</v>
      </c>
      <c r="U9" s="224">
        <v>4.3999999999999997E-2</v>
      </c>
      <c r="V9" s="224">
        <f>ROUND(E9*U9,2)</f>
        <v>2.86</v>
      </c>
      <c r="W9" s="224"/>
      <c r="X9" s="224" t="s">
        <v>259</v>
      </c>
      <c r="Y9" s="224" t="s">
        <v>229</v>
      </c>
      <c r="Z9" s="214"/>
      <c r="AA9" s="214"/>
      <c r="AB9" s="214"/>
      <c r="AC9" s="214"/>
      <c r="AD9" s="214"/>
      <c r="AE9" s="214"/>
      <c r="AF9" s="214"/>
      <c r="AG9" s="214" t="s">
        <v>260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1" x14ac:dyDescent="0.2">
      <c r="A10" s="235">
        <v>2</v>
      </c>
      <c r="B10" s="236" t="s">
        <v>746</v>
      </c>
      <c r="C10" s="253" t="s">
        <v>747</v>
      </c>
      <c r="D10" s="237" t="s">
        <v>419</v>
      </c>
      <c r="E10" s="238">
        <v>16</v>
      </c>
      <c r="F10" s="239"/>
      <c r="G10" s="240">
        <f>ROUND(E10*F10,2)</f>
        <v>0</v>
      </c>
      <c r="H10" s="239"/>
      <c r="I10" s="240">
        <f>ROUND(E10*H10,2)</f>
        <v>0</v>
      </c>
      <c r="J10" s="239"/>
      <c r="K10" s="240">
        <f>ROUND(E10*J10,2)</f>
        <v>0</v>
      </c>
      <c r="L10" s="240">
        <v>15</v>
      </c>
      <c r="M10" s="240">
        <f>G10*(1+L10/100)</f>
        <v>0</v>
      </c>
      <c r="N10" s="238">
        <v>2E-3</v>
      </c>
      <c r="O10" s="238">
        <f>ROUND(E10*N10,2)</f>
        <v>0.03</v>
      </c>
      <c r="P10" s="238">
        <v>0</v>
      </c>
      <c r="Q10" s="238">
        <f>ROUND(E10*P10,2)</f>
        <v>0</v>
      </c>
      <c r="R10" s="240" t="s">
        <v>593</v>
      </c>
      <c r="S10" s="240" t="s">
        <v>246</v>
      </c>
      <c r="T10" s="241" t="s">
        <v>296</v>
      </c>
      <c r="U10" s="224">
        <v>0.37796999999999997</v>
      </c>
      <c r="V10" s="224">
        <f>ROUND(E10*U10,2)</f>
        <v>6.05</v>
      </c>
      <c r="W10" s="224"/>
      <c r="X10" s="224" t="s">
        <v>259</v>
      </c>
      <c r="Y10" s="224" t="s">
        <v>229</v>
      </c>
      <c r="Z10" s="214"/>
      <c r="AA10" s="214"/>
      <c r="AB10" s="214"/>
      <c r="AC10" s="214"/>
      <c r="AD10" s="214"/>
      <c r="AE10" s="214"/>
      <c r="AF10" s="214"/>
      <c r="AG10" s="214" t="s">
        <v>260</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67" t="s">
        <v>748</v>
      </c>
      <c r="D11" s="265"/>
      <c r="E11" s="265"/>
      <c r="F11" s="265"/>
      <c r="G11" s="265"/>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372</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2" x14ac:dyDescent="0.2">
      <c r="A12" s="221"/>
      <c r="B12" s="222"/>
      <c r="C12" s="256" t="s">
        <v>650</v>
      </c>
      <c r="D12" s="243"/>
      <c r="E12" s="243"/>
      <c r="F12" s="243"/>
      <c r="G12" s="243"/>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232</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22.5" outlineLevel="1" x14ac:dyDescent="0.2">
      <c r="A13" s="235">
        <v>3</v>
      </c>
      <c r="B13" s="236" t="s">
        <v>749</v>
      </c>
      <c r="C13" s="253" t="s">
        <v>750</v>
      </c>
      <c r="D13" s="237" t="s">
        <v>419</v>
      </c>
      <c r="E13" s="238">
        <v>46</v>
      </c>
      <c r="F13" s="239"/>
      <c r="G13" s="240">
        <f>ROUND(E13*F13,2)</f>
        <v>0</v>
      </c>
      <c r="H13" s="239"/>
      <c r="I13" s="240">
        <f>ROUND(E13*H13,2)</f>
        <v>0</v>
      </c>
      <c r="J13" s="239"/>
      <c r="K13" s="240">
        <f>ROUND(E13*J13,2)</f>
        <v>0</v>
      </c>
      <c r="L13" s="240">
        <v>15</v>
      </c>
      <c r="M13" s="240">
        <f>G13*(1+L13/100)</f>
        <v>0</v>
      </c>
      <c r="N13" s="238">
        <v>2.3500000000000001E-3</v>
      </c>
      <c r="O13" s="238">
        <f>ROUND(E13*N13,2)</f>
        <v>0.11</v>
      </c>
      <c r="P13" s="238">
        <v>0</v>
      </c>
      <c r="Q13" s="238">
        <f>ROUND(E13*P13,2)</f>
        <v>0</v>
      </c>
      <c r="R13" s="240" t="s">
        <v>593</v>
      </c>
      <c r="S13" s="240" t="s">
        <v>246</v>
      </c>
      <c r="T13" s="241" t="s">
        <v>296</v>
      </c>
      <c r="U13" s="224">
        <v>0.44016</v>
      </c>
      <c r="V13" s="224">
        <f>ROUND(E13*U13,2)</f>
        <v>20.25</v>
      </c>
      <c r="W13" s="224"/>
      <c r="X13" s="224" t="s">
        <v>259</v>
      </c>
      <c r="Y13" s="224" t="s">
        <v>229</v>
      </c>
      <c r="Z13" s="214"/>
      <c r="AA13" s="214"/>
      <c r="AB13" s="214"/>
      <c r="AC13" s="214"/>
      <c r="AD13" s="214"/>
      <c r="AE13" s="214"/>
      <c r="AF13" s="214"/>
      <c r="AG13" s="214" t="s">
        <v>260</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2" x14ac:dyDescent="0.2">
      <c r="A14" s="221"/>
      <c r="B14" s="222"/>
      <c r="C14" s="267" t="s">
        <v>748</v>
      </c>
      <c r="D14" s="265"/>
      <c r="E14" s="265"/>
      <c r="F14" s="265"/>
      <c r="G14" s="265"/>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372</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2" x14ac:dyDescent="0.2">
      <c r="A15" s="221"/>
      <c r="B15" s="222"/>
      <c r="C15" s="256" t="s">
        <v>650</v>
      </c>
      <c r="D15" s="243"/>
      <c r="E15" s="243"/>
      <c r="F15" s="243"/>
      <c r="G15" s="243"/>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232</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ht="22.5" outlineLevel="1" x14ac:dyDescent="0.2">
      <c r="A16" s="235">
        <v>4</v>
      </c>
      <c r="B16" s="236" t="s">
        <v>751</v>
      </c>
      <c r="C16" s="253" t="s">
        <v>752</v>
      </c>
      <c r="D16" s="237" t="s">
        <v>419</v>
      </c>
      <c r="E16" s="238">
        <v>20</v>
      </c>
      <c r="F16" s="239"/>
      <c r="G16" s="240">
        <f>ROUND(E16*F16,2)</f>
        <v>0</v>
      </c>
      <c r="H16" s="239"/>
      <c r="I16" s="240">
        <f>ROUND(E16*H16,2)</f>
        <v>0</v>
      </c>
      <c r="J16" s="239"/>
      <c r="K16" s="240">
        <f>ROUND(E16*J16,2)</f>
        <v>0</v>
      </c>
      <c r="L16" s="240">
        <v>15</v>
      </c>
      <c r="M16" s="240">
        <f>G16*(1+L16/100)</f>
        <v>0</v>
      </c>
      <c r="N16" s="238">
        <v>3.8E-3</v>
      </c>
      <c r="O16" s="238">
        <f>ROUND(E16*N16,2)</f>
        <v>0.08</v>
      </c>
      <c r="P16" s="238">
        <v>0</v>
      </c>
      <c r="Q16" s="238">
        <f>ROUND(E16*P16,2)</f>
        <v>0</v>
      </c>
      <c r="R16" s="240" t="s">
        <v>593</v>
      </c>
      <c r="S16" s="240" t="s">
        <v>246</v>
      </c>
      <c r="T16" s="241" t="s">
        <v>296</v>
      </c>
      <c r="U16" s="224">
        <v>0.49569999999999997</v>
      </c>
      <c r="V16" s="224">
        <f>ROUND(E16*U16,2)</f>
        <v>9.91</v>
      </c>
      <c r="W16" s="224"/>
      <c r="X16" s="224" t="s">
        <v>259</v>
      </c>
      <c r="Y16" s="224" t="s">
        <v>229</v>
      </c>
      <c r="Z16" s="214"/>
      <c r="AA16" s="214"/>
      <c r="AB16" s="214"/>
      <c r="AC16" s="214"/>
      <c r="AD16" s="214"/>
      <c r="AE16" s="214"/>
      <c r="AF16" s="214"/>
      <c r="AG16" s="214" t="s">
        <v>260</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2" x14ac:dyDescent="0.2">
      <c r="A17" s="221"/>
      <c r="B17" s="222"/>
      <c r="C17" s="267" t="s">
        <v>748</v>
      </c>
      <c r="D17" s="265"/>
      <c r="E17" s="265"/>
      <c r="F17" s="265"/>
      <c r="G17" s="265"/>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372</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2" x14ac:dyDescent="0.2">
      <c r="A18" s="221"/>
      <c r="B18" s="222"/>
      <c r="C18" s="256" t="s">
        <v>650</v>
      </c>
      <c r="D18" s="243"/>
      <c r="E18" s="243"/>
      <c r="F18" s="243"/>
      <c r="G18" s="243"/>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232</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ht="22.5" outlineLevel="1" x14ac:dyDescent="0.2">
      <c r="A19" s="245">
        <v>5</v>
      </c>
      <c r="B19" s="246" t="s">
        <v>753</v>
      </c>
      <c r="C19" s="257" t="s">
        <v>754</v>
      </c>
      <c r="D19" s="247" t="s">
        <v>272</v>
      </c>
      <c r="E19" s="248">
        <v>1</v>
      </c>
      <c r="F19" s="249"/>
      <c r="G19" s="250">
        <f>ROUND(E19*F19,2)</f>
        <v>0</v>
      </c>
      <c r="H19" s="249"/>
      <c r="I19" s="250">
        <f>ROUND(E19*H19,2)</f>
        <v>0</v>
      </c>
      <c r="J19" s="249"/>
      <c r="K19" s="250">
        <f>ROUND(E19*J19,2)</f>
        <v>0</v>
      </c>
      <c r="L19" s="250">
        <v>15</v>
      </c>
      <c r="M19" s="250">
        <f>G19*(1+L19/100)</f>
        <v>0</v>
      </c>
      <c r="N19" s="248">
        <v>1.6999999999999999E-3</v>
      </c>
      <c r="O19" s="248">
        <f>ROUND(E19*N19,2)</f>
        <v>0</v>
      </c>
      <c r="P19" s="248">
        <v>0</v>
      </c>
      <c r="Q19" s="248">
        <f>ROUND(E19*P19,2)</f>
        <v>0</v>
      </c>
      <c r="R19" s="250" t="s">
        <v>593</v>
      </c>
      <c r="S19" s="250" t="s">
        <v>246</v>
      </c>
      <c r="T19" s="251" t="s">
        <v>296</v>
      </c>
      <c r="U19" s="224">
        <v>0.42399999999999999</v>
      </c>
      <c r="V19" s="224">
        <f>ROUND(E19*U19,2)</f>
        <v>0.42</v>
      </c>
      <c r="W19" s="224"/>
      <c r="X19" s="224" t="s">
        <v>259</v>
      </c>
      <c r="Y19" s="224" t="s">
        <v>229</v>
      </c>
      <c r="Z19" s="214"/>
      <c r="AA19" s="214"/>
      <c r="AB19" s="214"/>
      <c r="AC19" s="214"/>
      <c r="AD19" s="214"/>
      <c r="AE19" s="214"/>
      <c r="AF19" s="214"/>
      <c r="AG19" s="214" t="s">
        <v>260</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6</v>
      </c>
      <c r="B20" s="246" t="s">
        <v>755</v>
      </c>
      <c r="C20" s="257" t="s">
        <v>756</v>
      </c>
      <c r="D20" s="247" t="s">
        <v>272</v>
      </c>
      <c r="E20" s="248">
        <v>2</v>
      </c>
      <c r="F20" s="249"/>
      <c r="G20" s="250">
        <f>ROUND(E20*F20,2)</f>
        <v>0</v>
      </c>
      <c r="H20" s="249"/>
      <c r="I20" s="250">
        <f>ROUND(E20*H20,2)</f>
        <v>0</v>
      </c>
      <c r="J20" s="249"/>
      <c r="K20" s="250">
        <f>ROUND(E20*J20,2)</f>
        <v>0</v>
      </c>
      <c r="L20" s="250">
        <v>15</v>
      </c>
      <c r="M20" s="250">
        <f>G20*(1+L20/100)</f>
        <v>0</v>
      </c>
      <c r="N20" s="248">
        <v>3.0000000000000001E-5</v>
      </c>
      <c r="O20" s="248">
        <f>ROUND(E20*N20,2)</f>
        <v>0</v>
      </c>
      <c r="P20" s="248">
        <v>0</v>
      </c>
      <c r="Q20" s="248">
        <f>ROUND(E20*P20,2)</f>
        <v>0</v>
      </c>
      <c r="R20" s="250" t="s">
        <v>593</v>
      </c>
      <c r="S20" s="250" t="s">
        <v>246</v>
      </c>
      <c r="T20" s="251" t="s">
        <v>296</v>
      </c>
      <c r="U20" s="224">
        <v>0.35099999999999998</v>
      </c>
      <c r="V20" s="224">
        <f>ROUND(E20*U20,2)</f>
        <v>0.7</v>
      </c>
      <c r="W20" s="224"/>
      <c r="X20" s="224" t="s">
        <v>259</v>
      </c>
      <c r="Y20" s="224" t="s">
        <v>229</v>
      </c>
      <c r="Z20" s="214"/>
      <c r="AA20" s="214"/>
      <c r="AB20" s="214"/>
      <c r="AC20" s="214"/>
      <c r="AD20" s="214"/>
      <c r="AE20" s="214"/>
      <c r="AF20" s="214"/>
      <c r="AG20" s="214" t="s">
        <v>260</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7</v>
      </c>
      <c r="B21" s="246" t="s">
        <v>757</v>
      </c>
      <c r="C21" s="257" t="s">
        <v>758</v>
      </c>
      <c r="D21" s="247" t="s">
        <v>272</v>
      </c>
      <c r="E21" s="248">
        <v>24</v>
      </c>
      <c r="F21" s="249"/>
      <c r="G21" s="250">
        <f>ROUND(E21*F21,2)</f>
        <v>0</v>
      </c>
      <c r="H21" s="249"/>
      <c r="I21" s="250">
        <f>ROUND(E21*H21,2)</f>
        <v>0</v>
      </c>
      <c r="J21" s="249"/>
      <c r="K21" s="250">
        <f>ROUND(E21*J21,2)</f>
        <v>0</v>
      </c>
      <c r="L21" s="250">
        <v>15</v>
      </c>
      <c r="M21" s="250">
        <f>G21*(1+L21/100)</f>
        <v>0</v>
      </c>
      <c r="N21" s="248">
        <v>3.0000000000000001E-5</v>
      </c>
      <c r="O21" s="248">
        <f>ROUND(E21*N21,2)</f>
        <v>0</v>
      </c>
      <c r="P21" s="248">
        <v>0</v>
      </c>
      <c r="Q21" s="248">
        <f>ROUND(E21*P21,2)</f>
        <v>0</v>
      </c>
      <c r="R21" s="250" t="s">
        <v>593</v>
      </c>
      <c r="S21" s="250" t="s">
        <v>246</v>
      </c>
      <c r="T21" s="251" t="s">
        <v>296</v>
      </c>
      <c r="U21" s="224">
        <v>0.22700000000000001</v>
      </c>
      <c r="V21" s="224">
        <f>ROUND(E21*U21,2)</f>
        <v>5.45</v>
      </c>
      <c r="W21" s="224"/>
      <c r="X21" s="224" t="s">
        <v>259</v>
      </c>
      <c r="Y21" s="224" t="s">
        <v>229</v>
      </c>
      <c r="Z21" s="214"/>
      <c r="AA21" s="214"/>
      <c r="AB21" s="214"/>
      <c r="AC21" s="214"/>
      <c r="AD21" s="214"/>
      <c r="AE21" s="214"/>
      <c r="AF21" s="214"/>
      <c r="AG21" s="214" t="s">
        <v>260</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8</v>
      </c>
      <c r="B22" s="246" t="s">
        <v>759</v>
      </c>
      <c r="C22" s="257" t="s">
        <v>760</v>
      </c>
      <c r="D22" s="247" t="s">
        <v>272</v>
      </c>
      <c r="E22" s="248">
        <v>1</v>
      </c>
      <c r="F22" s="249"/>
      <c r="G22" s="250">
        <f>ROUND(E22*F22,2)</f>
        <v>0</v>
      </c>
      <c r="H22" s="249"/>
      <c r="I22" s="250">
        <f>ROUND(E22*H22,2)</f>
        <v>0</v>
      </c>
      <c r="J22" s="249"/>
      <c r="K22" s="250">
        <f>ROUND(E22*J22,2)</f>
        <v>0</v>
      </c>
      <c r="L22" s="250">
        <v>15</v>
      </c>
      <c r="M22" s="250">
        <f>G22*(1+L22/100)</f>
        <v>0</v>
      </c>
      <c r="N22" s="248">
        <v>3.0000000000000001E-5</v>
      </c>
      <c r="O22" s="248">
        <f>ROUND(E22*N22,2)</f>
        <v>0</v>
      </c>
      <c r="P22" s="248">
        <v>0</v>
      </c>
      <c r="Q22" s="248">
        <f>ROUND(E22*P22,2)</f>
        <v>0</v>
      </c>
      <c r="R22" s="250" t="s">
        <v>593</v>
      </c>
      <c r="S22" s="250" t="s">
        <v>246</v>
      </c>
      <c r="T22" s="251" t="s">
        <v>296</v>
      </c>
      <c r="U22" s="224">
        <v>0.42399999999999999</v>
      </c>
      <c r="V22" s="224">
        <f>ROUND(E22*U22,2)</f>
        <v>0.42</v>
      </c>
      <c r="W22" s="224"/>
      <c r="X22" s="224" t="s">
        <v>259</v>
      </c>
      <c r="Y22" s="224" t="s">
        <v>229</v>
      </c>
      <c r="Z22" s="214"/>
      <c r="AA22" s="214"/>
      <c r="AB22" s="214"/>
      <c r="AC22" s="214"/>
      <c r="AD22" s="214"/>
      <c r="AE22" s="214"/>
      <c r="AF22" s="214"/>
      <c r="AG22" s="214" t="s">
        <v>260</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9</v>
      </c>
      <c r="B23" s="246" t="s">
        <v>761</v>
      </c>
      <c r="C23" s="257" t="s">
        <v>762</v>
      </c>
      <c r="D23" s="247" t="s">
        <v>272</v>
      </c>
      <c r="E23" s="248">
        <v>12</v>
      </c>
      <c r="F23" s="249"/>
      <c r="G23" s="250">
        <f>ROUND(E23*F23,2)</f>
        <v>0</v>
      </c>
      <c r="H23" s="249"/>
      <c r="I23" s="250">
        <f>ROUND(E23*H23,2)</f>
        <v>0</v>
      </c>
      <c r="J23" s="249"/>
      <c r="K23" s="250">
        <f>ROUND(E23*J23,2)</f>
        <v>0</v>
      </c>
      <c r="L23" s="250">
        <v>15</v>
      </c>
      <c r="M23" s="250">
        <f>G23*(1+L23/100)</f>
        <v>0</v>
      </c>
      <c r="N23" s="248">
        <v>2.7999999999999998E-4</v>
      </c>
      <c r="O23" s="248">
        <f>ROUND(E23*N23,2)</f>
        <v>0</v>
      </c>
      <c r="P23" s="248">
        <v>4.1000000000000003E-3</v>
      </c>
      <c r="Q23" s="248">
        <f>ROUND(E23*P23,2)</f>
        <v>0.05</v>
      </c>
      <c r="R23" s="250" t="s">
        <v>593</v>
      </c>
      <c r="S23" s="250" t="s">
        <v>246</v>
      </c>
      <c r="T23" s="251" t="s">
        <v>296</v>
      </c>
      <c r="U23" s="224">
        <v>0.372</v>
      </c>
      <c r="V23" s="224">
        <f>ROUND(E23*U23,2)</f>
        <v>4.46</v>
      </c>
      <c r="W23" s="224"/>
      <c r="X23" s="224" t="s">
        <v>259</v>
      </c>
      <c r="Y23" s="224" t="s">
        <v>229</v>
      </c>
      <c r="Z23" s="214"/>
      <c r="AA23" s="214"/>
      <c r="AB23" s="214"/>
      <c r="AC23" s="214"/>
      <c r="AD23" s="214"/>
      <c r="AE23" s="214"/>
      <c r="AF23" s="214"/>
      <c r="AG23" s="214" t="s">
        <v>260</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5">
        <v>10</v>
      </c>
      <c r="B24" s="246" t="s">
        <v>763</v>
      </c>
      <c r="C24" s="257" t="s">
        <v>764</v>
      </c>
      <c r="D24" s="247" t="s">
        <v>272</v>
      </c>
      <c r="E24" s="248">
        <v>12</v>
      </c>
      <c r="F24" s="249"/>
      <c r="G24" s="250">
        <f>ROUND(E24*F24,2)</f>
        <v>0</v>
      </c>
      <c r="H24" s="249"/>
      <c r="I24" s="250">
        <f>ROUND(E24*H24,2)</f>
        <v>0</v>
      </c>
      <c r="J24" s="249"/>
      <c r="K24" s="250">
        <f>ROUND(E24*J24,2)</f>
        <v>0</v>
      </c>
      <c r="L24" s="250">
        <v>15</v>
      </c>
      <c r="M24" s="250">
        <f>G24*(1+L24/100)</f>
        <v>0</v>
      </c>
      <c r="N24" s="248">
        <v>1.7000000000000001E-4</v>
      </c>
      <c r="O24" s="248">
        <f>ROUND(E24*N24,2)</f>
        <v>0</v>
      </c>
      <c r="P24" s="248">
        <v>0</v>
      </c>
      <c r="Q24" s="248">
        <f>ROUND(E24*P24,2)</f>
        <v>0</v>
      </c>
      <c r="R24" s="250" t="s">
        <v>593</v>
      </c>
      <c r="S24" s="250" t="s">
        <v>246</v>
      </c>
      <c r="T24" s="251" t="s">
        <v>296</v>
      </c>
      <c r="U24" s="224">
        <v>0.17299999999999999</v>
      </c>
      <c r="V24" s="224">
        <f>ROUND(E24*U24,2)</f>
        <v>2.08</v>
      </c>
      <c r="W24" s="224"/>
      <c r="X24" s="224" t="s">
        <v>259</v>
      </c>
      <c r="Y24" s="224" t="s">
        <v>229</v>
      </c>
      <c r="Z24" s="214"/>
      <c r="AA24" s="214"/>
      <c r="AB24" s="214"/>
      <c r="AC24" s="214"/>
      <c r="AD24" s="214"/>
      <c r="AE24" s="214"/>
      <c r="AF24" s="214"/>
      <c r="AG24" s="214" t="s">
        <v>260</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11</v>
      </c>
      <c r="B25" s="246" t="s">
        <v>765</v>
      </c>
      <c r="C25" s="257" t="s">
        <v>766</v>
      </c>
      <c r="D25" s="247" t="s">
        <v>419</v>
      </c>
      <c r="E25" s="248">
        <v>62</v>
      </c>
      <c r="F25" s="249"/>
      <c r="G25" s="250">
        <f>ROUND(E25*F25,2)</f>
        <v>0</v>
      </c>
      <c r="H25" s="249"/>
      <c r="I25" s="250">
        <f>ROUND(E25*H25,2)</f>
        <v>0</v>
      </c>
      <c r="J25" s="249"/>
      <c r="K25" s="250">
        <f>ROUND(E25*J25,2)</f>
        <v>0</v>
      </c>
      <c r="L25" s="250">
        <v>15</v>
      </c>
      <c r="M25" s="250">
        <f>G25*(1+L25/100)</f>
        <v>0</v>
      </c>
      <c r="N25" s="248">
        <v>1E-4</v>
      </c>
      <c r="O25" s="248">
        <f>ROUND(E25*N25,2)</f>
        <v>0.01</v>
      </c>
      <c r="P25" s="248">
        <v>0</v>
      </c>
      <c r="Q25" s="248">
        <f>ROUND(E25*P25,2)</f>
        <v>0</v>
      </c>
      <c r="R25" s="250"/>
      <c r="S25" s="250" t="s">
        <v>226</v>
      </c>
      <c r="T25" s="251" t="s">
        <v>227</v>
      </c>
      <c r="U25" s="224">
        <v>0</v>
      </c>
      <c r="V25" s="224">
        <f>ROUND(E25*U25,2)</f>
        <v>0</v>
      </c>
      <c r="W25" s="224"/>
      <c r="X25" s="224" t="s">
        <v>259</v>
      </c>
      <c r="Y25" s="224" t="s">
        <v>229</v>
      </c>
      <c r="Z25" s="214"/>
      <c r="AA25" s="214"/>
      <c r="AB25" s="214"/>
      <c r="AC25" s="214"/>
      <c r="AD25" s="214"/>
      <c r="AE25" s="214"/>
      <c r="AF25" s="214"/>
      <c r="AG25" s="214" t="s">
        <v>260</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ht="22.5" outlineLevel="1" x14ac:dyDescent="0.2">
      <c r="A26" s="245">
        <v>12</v>
      </c>
      <c r="B26" s="246" t="s">
        <v>767</v>
      </c>
      <c r="C26" s="257" t="s">
        <v>768</v>
      </c>
      <c r="D26" s="247" t="s">
        <v>419</v>
      </c>
      <c r="E26" s="248">
        <v>20</v>
      </c>
      <c r="F26" s="249"/>
      <c r="G26" s="250">
        <f>ROUND(E26*F26,2)</f>
        <v>0</v>
      </c>
      <c r="H26" s="249"/>
      <c r="I26" s="250">
        <f>ROUND(E26*H26,2)</f>
        <v>0</v>
      </c>
      <c r="J26" s="249"/>
      <c r="K26" s="250">
        <f>ROUND(E26*J26,2)</f>
        <v>0</v>
      </c>
      <c r="L26" s="250">
        <v>15</v>
      </c>
      <c r="M26" s="250">
        <f>G26*(1+L26/100)</f>
        <v>0</v>
      </c>
      <c r="N26" s="248">
        <v>6.8000000000000005E-4</v>
      </c>
      <c r="O26" s="248">
        <f>ROUND(E26*N26,2)</f>
        <v>0.01</v>
      </c>
      <c r="P26" s="248">
        <v>0</v>
      </c>
      <c r="Q26" s="248">
        <f>ROUND(E26*P26,2)</f>
        <v>0</v>
      </c>
      <c r="R26" s="250" t="s">
        <v>469</v>
      </c>
      <c r="S26" s="250" t="s">
        <v>246</v>
      </c>
      <c r="T26" s="251" t="s">
        <v>296</v>
      </c>
      <c r="U26" s="224">
        <v>0</v>
      </c>
      <c r="V26" s="224">
        <f>ROUND(E26*U26,2)</f>
        <v>0</v>
      </c>
      <c r="W26" s="224"/>
      <c r="X26" s="224" t="s">
        <v>470</v>
      </c>
      <c r="Y26" s="224" t="s">
        <v>229</v>
      </c>
      <c r="Z26" s="214"/>
      <c r="AA26" s="214"/>
      <c r="AB26" s="214"/>
      <c r="AC26" s="214"/>
      <c r="AD26" s="214"/>
      <c r="AE26" s="214"/>
      <c r="AF26" s="214"/>
      <c r="AG26" s="214" t="s">
        <v>471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13</v>
      </c>
      <c r="B27" s="246" t="s">
        <v>769</v>
      </c>
      <c r="C27" s="257" t="s">
        <v>770</v>
      </c>
      <c r="D27" s="247" t="s">
        <v>272</v>
      </c>
      <c r="E27" s="248">
        <v>2</v>
      </c>
      <c r="F27" s="249"/>
      <c r="G27" s="250">
        <f>ROUND(E27*F27,2)</f>
        <v>0</v>
      </c>
      <c r="H27" s="249"/>
      <c r="I27" s="250">
        <f>ROUND(E27*H27,2)</f>
        <v>0</v>
      </c>
      <c r="J27" s="249"/>
      <c r="K27" s="250">
        <f>ROUND(E27*J27,2)</f>
        <v>0</v>
      </c>
      <c r="L27" s="250">
        <v>15</v>
      </c>
      <c r="M27" s="250">
        <f>G27*(1+L27/100)</f>
        <v>0</v>
      </c>
      <c r="N27" s="248">
        <v>1.0399999999999999E-3</v>
      </c>
      <c r="O27" s="248">
        <f>ROUND(E27*N27,2)</f>
        <v>0</v>
      </c>
      <c r="P27" s="248">
        <v>0</v>
      </c>
      <c r="Q27" s="248">
        <f>ROUND(E27*P27,2)</f>
        <v>0</v>
      </c>
      <c r="R27" s="250" t="s">
        <v>469</v>
      </c>
      <c r="S27" s="250" t="s">
        <v>246</v>
      </c>
      <c r="T27" s="251" t="s">
        <v>296</v>
      </c>
      <c r="U27" s="224">
        <v>0</v>
      </c>
      <c r="V27" s="224">
        <f>ROUND(E27*U27,2)</f>
        <v>0</v>
      </c>
      <c r="W27" s="224"/>
      <c r="X27" s="224" t="s">
        <v>470</v>
      </c>
      <c r="Y27" s="224" t="s">
        <v>229</v>
      </c>
      <c r="Z27" s="214"/>
      <c r="AA27" s="214"/>
      <c r="AB27" s="214"/>
      <c r="AC27" s="214"/>
      <c r="AD27" s="214"/>
      <c r="AE27" s="214"/>
      <c r="AF27" s="214"/>
      <c r="AG27" s="214" t="s">
        <v>471</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14</v>
      </c>
      <c r="B28" s="246" t="s">
        <v>771</v>
      </c>
      <c r="C28" s="257" t="s">
        <v>772</v>
      </c>
      <c r="D28" s="247" t="s">
        <v>272</v>
      </c>
      <c r="E28" s="248">
        <v>24</v>
      </c>
      <c r="F28" s="249"/>
      <c r="G28" s="250">
        <f>ROUND(E28*F28,2)</f>
        <v>0</v>
      </c>
      <c r="H28" s="249"/>
      <c r="I28" s="250">
        <f>ROUND(E28*H28,2)</f>
        <v>0</v>
      </c>
      <c r="J28" s="249"/>
      <c r="K28" s="250">
        <f>ROUND(E28*J28,2)</f>
        <v>0</v>
      </c>
      <c r="L28" s="250">
        <v>15</v>
      </c>
      <c r="M28" s="250">
        <f>G28*(1+L28/100)</f>
        <v>0</v>
      </c>
      <c r="N28" s="248">
        <v>4.8000000000000001E-4</v>
      </c>
      <c r="O28" s="248">
        <f>ROUND(E28*N28,2)</f>
        <v>0.01</v>
      </c>
      <c r="P28" s="248">
        <v>0</v>
      </c>
      <c r="Q28" s="248">
        <f>ROUND(E28*P28,2)</f>
        <v>0</v>
      </c>
      <c r="R28" s="250" t="s">
        <v>469</v>
      </c>
      <c r="S28" s="250" t="s">
        <v>246</v>
      </c>
      <c r="T28" s="251" t="s">
        <v>296</v>
      </c>
      <c r="U28" s="224">
        <v>0</v>
      </c>
      <c r="V28" s="224">
        <f>ROUND(E28*U28,2)</f>
        <v>0</v>
      </c>
      <c r="W28" s="224"/>
      <c r="X28" s="224" t="s">
        <v>470</v>
      </c>
      <c r="Y28" s="224" t="s">
        <v>229</v>
      </c>
      <c r="Z28" s="214"/>
      <c r="AA28" s="214"/>
      <c r="AB28" s="214"/>
      <c r="AC28" s="214"/>
      <c r="AD28" s="214"/>
      <c r="AE28" s="214"/>
      <c r="AF28" s="214"/>
      <c r="AG28" s="214" t="s">
        <v>471</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15</v>
      </c>
      <c r="B29" s="246" t="s">
        <v>773</v>
      </c>
      <c r="C29" s="257" t="s">
        <v>774</v>
      </c>
      <c r="D29" s="247" t="s">
        <v>272</v>
      </c>
      <c r="E29" s="248">
        <v>1</v>
      </c>
      <c r="F29" s="249"/>
      <c r="G29" s="250">
        <f>ROUND(E29*F29,2)</f>
        <v>0</v>
      </c>
      <c r="H29" s="249"/>
      <c r="I29" s="250">
        <f>ROUND(E29*H29,2)</f>
        <v>0</v>
      </c>
      <c r="J29" s="249"/>
      <c r="K29" s="250">
        <f>ROUND(E29*J29,2)</f>
        <v>0</v>
      </c>
      <c r="L29" s="250">
        <v>15</v>
      </c>
      <c r="M29" s="250">
        <f>G29*(1+L29/100)</f>
        <v>0</v>
      </c>
      <c r="N29" s="248">
        <v>1.6299999999999999E-3</v>
      </c>
      <c r="O29" s="248">
        <f>ROUND(E29*N29,2)</f>
        <v>0</v>
      </c>
      <c r="P29" s="248">
        <v>0</v>
      </c>
      <c r="Q29" s="248">
        <f>ROUND(E29*P29,2)</f>
        <v>0</v>
      </c>
      <c r="R29" s="250" t="s">
        <v>469</v>
      </c>
      <c r="S29" s="250" t="s">
        <v>246</v>
      </c>
      <c r="T29" s="251" t="s">
        <v>296</v>
      </c>
      <c r="U29" s="224">
        <v>0</v>
      </c>
      <c r="V29" s="224">
        <f>ROUND(E29*U29,2)</f>
        <v>0</v>
      </c>
      <c r="W29" s="224"/>
      <c r="X29" s="224" t="s">
        <v>470</v>
      </c>
      <c r="Y29" s="224" t="s">
        <v>229</v>
      </c>
      <c r="Z29" s="214"/>
      <c r="AA29" s="214"/>
      <c r="AB29" s="214"/>
      <c r="AC29" s="214"/>
      <c r="AD29" s="214"/>
      <c r="AE29" s="214"/>
      <c r="AF29" s="214"/>
      <c r="AG29" s="214" t="s">
        <v>471</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16</v>
      </c>
      <c r="B30" s="246" t="s">
        <v>775</v>
      </c>
      <c r="C30" s="257" t="s">
        <v>776</v>
      </c>
      <c r="D30" s="247" t="s">
        <v>272</v>
      </c>
      <c r="E30" s="248">
        <v>1</v>
      </c>
      <c r="F30" s="249"/>
      <c r="G30" s="250">
        <f>ROUND(E30*F30,2)</f>
        <v>0</v>
      </c>
      <c r="H30" s="249"/>
      <c r="I30" s="250">
        <f>ROUND(E30*H30,2)</f>
        <v>0</v>
      </c>
      <c r="J30" s="249"/>
      <c r="K30" s="250">
        <f>ROUND(E30*J30,2)</f>
        <v>0</v>
      </c>
      <c r="L30" s="250">
        <v>15</v>
      </c>
      <c r="M30" s="250">
        <f>G30*(1+L30/100)</f>
        <v>0</v>
      </c>
      <c r="N30" s="248">
        <v>0</v>
      </c>
      <c r="O30" s="248">
        <f>ROUND(E30*N30,2)</f>
        <v>0</v>
      </c>
      <c r="P30" s="248">
        <v>0</v>
      </c>
      <c r="Q30" s="248">
        <f>ROUND(E30*P30,2)</f>
        <v>0</v>
      </c>
      <c r="R30" s="250"/>
      <c r="S30" s="250" t="s">
        <v>226</v>
      </c>
      <c r="T30" s="251" t="s">
        <v>227</v>
      </c>
      <c r="U30" s="224">
        <v>0</v>
      </c>
      <c r="V30" s="224">
        <f>ROUND(E30*U30,2)</f>
        <v>0</v>
      </c>
      <c r="W30" s="224"/>
      <c r="X30" s="224" t="s">
        <v>259</v>
      </c>
      <c r="Y30" s="224" t="s">
        <v>229</v>
      </c>
      <c r="Z30" s="214"/>
      <c r="AA30" s="214"/>
      <c r="AB30" s="214"/>
      <c r="AC30" s="214"/>
      <c r="AD30" s="214"/>
      <c r="AE30" s="214"/>
      <c r="AF30" s="214"/>
      <c r="AG30" s="214" t="s">
        <v>260</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
      <c r="A31" s="245">
        <v>17</v>
      </c>
      <c r="B31" s="246" t="s">
        <v>777</v>
      </c>
      <c r="C31" s="257" t="s">
        <v>778</v>
      </c>
      <c r="D31" s="247" t="s">
        <v>419</v>
      </c>
      <c r="E31" s="248">
        <v>82</v>
      </c>
      <c r="F31" s="249"/>
      <c r="G31" s="250">
        <f>ROUND(E31*F31,2)</f>
        <v>0</v>
      </c>
      <c r="H31" s="249"/>
      <c r="I31" s="250">
        <f>ROUND(E31*H31,2)</f>
        <v>0</v>
      </c>
      <c r="J31" s="249"/>
      <c r="K31" s="250">
        <f>ROUND(E31*J31,2)</f>
        <v>0</v>
      </c>
      <c r="L31" s="250">
        <v>15</v>
      </c>
      <c r="M31" s="250">
        <f>G31*(1+L31/100)</f>
        <v>0</v>
      </c>
      <c r="N31" s="248">
        <v>0</v>
      </c>
      <c r="O31" s="248">
        <f>ROUND(E31*N31,2)</f>
        <v>0</v>
      </c>
      <c r="P31" s="248">
        <v>0</v>
      </c>
      <c r="Q31" s="248">
        <f>ROUND(E31*P31,2)</f>
        <v>0</v>
      </c>
      <c r="R31" s="250"/>
      <c r="S31" s="250" t="s">
        <v>246</v>
      </c>
      <c r="T31" s="251" t="s">
        <v>296</v>
      </c>
      <c r="U31" s="224">
        <v>0.16400000000000001</v>
      </c>
      <c r="V31" s="224">
        <f>ROUND(E31*U31,2)</f>
        <v>13.45</v>
      </c>
      <c r="W31" s="224"/>
      <c r="X31" s="224" t="s">
        <v>259</v>
      </c>
      <c r="Y31" s="224" t="s">
        <v>229</v>
      </c>
      <c r="Z31" s="214"/>
      <c r="AA31" s="214"/>
      <c r="AB31" s="214"/>
      <c r="AC31" s="214"/>
      <c r="AD31" s="214"/>
      <c r="AE31" s="214"/>
      <c r="AF31" s="214"/>
      <c r="AG31" s="214" t="s">
        <v>260</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35">
        <v>18</v>
      </c>
      <c r="B32" s="236" t="s">
        <v>779</v>
      </c>
      <c r="C32" s="253" t="s">
        <v>780</v>
      </c>
      <c r="D32" s="237" t="s">
        <v>453</v>
      </c>
      <c r="E32" s="238">
        <v>0.28438999999999998</v>
      </c>
      <c r="F32" s="239"/>
      <c r="G32" s="240">
        <f>ROUND(E32*F32,2)</f>
        <v>0</v>
      </c>
      <c r="H32" s="239"/>
      <c r="I32" s="240">
        <f>ROUND(E32*H32,2)</f>
        <v>0</v>
      </c>
      <c r="J32" s="239"/>
      <c r="K32" s="240">
        <f>ROUND(E32*J32,2)</f>
        <v>0</v>
      </c>
      <c r="L32" s="240">
        <v>15</v>
      </c>
      <c r="M32" s="240">
        <f>G32*(1+L32/100)</f>
        <v>0</v>
      </c>
      <c r="N32" s="238">
        <v>0</v>
      </c>
      <c r="O32" s="238">
        <f>ROUND(E32*N32,2)</f>
        <v>0</v>
      </c>
      <c r="P32" s="238">
        <v>0</v>
      </c>
      <c r="Q32" s="238">
        <f>ROUND(E32*P32,2)</f>
        <v>0</v>
      </c>
      <c r="R32" s="240" t="s">
        <v>593</v>
      </c>
      <c r="S32" s="240" t="s">
        <v>246</v>
      </c>
      <c r="T32" s="241" t="s">
        <v>296</v>
      </c>
      <c r="U32" s="224">
        <v>1.427</v>
      </c>
      <c r="V32" s="224">
        <f>ROUND(E32*U32,2)</f>
        <v>0.41</v>
      </c>
      <c r="W32" s="224"/>
      <c r="X32" s="224" t="s">
        <v>454</v>
      </c>
      <c r="Y32" s="224" t="s">
        <v>229</v>
      </c>
      <c r="Z32" s="214"/>
      <c r="AA32" s="214"/>
      <c r="AB32" s="214"/>
      <c r="AC32" s="214"/>
      <c r="AD32" s="214"/>
      <c r="AE32" s="214"/>
      <c r="AF32" s="214"/>
      <c r="AG32" s="214" t="s">
        <v>455</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2" x14ac:dyDescent="0.2">
      <c r="A33" s="221"/>
      <c r="B33" s="222"/>
      <c r="C33" s="267" t="s">
        <v>664</v>
      </c>
      <c r="D33" s="265"/>
      <c r="E33" s="265"/>
      <c r="F33" s="265"/>
      <c r="G33" s="265"/>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372</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x14ac:dyDescent="0.2">
      <c r="A34" s="228" t="s">
        <v>221</v>
      </c>
      <c r="B34" s="229" t="s">
        <v>174</v>
      </c>
      <c r="C34" s="252" t="s">
        <v>175</v>
      </c>
      <c r="D34" s="230"/>
      <c r="E34" s="231"/>
      <c r="F34" s="232"/>
      <c r="G34" s="232">
        <f>SUMIF(AG35:AG38,"&lt;&gt;NOR",G35:G38)</f>
        <v>0</v>
      </c>
      <c r="H34" s="232"/>
      <c r="I34" s="232">
        <f>SUM(I35:I38)</f>
        <v>0</v>
      </c>
      <c r="J34" s="232"/>
      <c r="K34" s="232">
        <f>SUM(K35:K38)</f>
        <v>0</v>
      </c>
      <c r="L34" s="232"/>
      <c r="M34" s="232">
        <f>SUM(M35:M38)</f>
        <v>0</v>
      </c>
      <c r="N34" s="231"/>
      <c r="O34" s="231">
        <f>SUM(O35:O38)</f>
        <v>0</v>
      </c>
      <c r="P34" s="231"/>
      <c r="Q34" s="231">
        <f>SUM(Q35:Q38)</f>
        <v>0</v>
      </c>
      <c r="R34" s="232"/>
      <c r="S34" s="232"/>
      <c r="T34" s="233"/>
      <c r="U34" s="227"/>
      <c r="V34" s="227">
        <f>SUM(V35:V38)</f>
        <v>2.4300000000000002</v>
      </c>
      <c r="W34" s="227"/>
      <c r="X34" s="227"/>
      <c r="Y34" s="227"/>
      <c r="AG34" t="s">
        <v>222</v>
      </c>
    </row>
    <row r="35" spans="1:60" outlineLevel="1" x14ac:dyDescent="0.2">
      <c r="A35" s="245">
        <v>19</v>
      </c>
      <c r="B35" s="246" t="s">
        <v>781</v>
      </c>
      <c r="C35" s="257" t="s">
        <v>782</v>
      </c>
      <c r="D35" s="247" t="s">
        <v>520</v>
      </c>
      <c r="E35" s="248">
        <v>8</v>
      </c>
      <c r="F35" s="249"/>
      <c r="G35" s="250">
        <f>ROUND(E35*F35,2)</f>
        <v>0</v>
      </c>
      <c r="H35" s="249"/>
      <c r="I35" s="250">
        <f>ROUND(E35*H35,2)</f>
        <v>0</v>
      </c>
      <c r="J35" s="249"/>
      <c r="K35" s="250">
        <f>ROUND(E35*J35,2)</f>
        <v>0</v>
      </c>
      <c r="L35" s="250">
        <v>15</v>
      </c>
      <c r="M35" s="250">
        <f>G35*(1+L35/100)</f>
        <v>0</v>
      </c>
      <c r="N35" s="248">
        <v>6.0000000000000002E-5</v>
      </c>
      <c r="O35" s="248">
        <f>ROUND(E35*N35,2)</f>
        <v>0</v>
      </c>
      <c r="P35" s="248">
        <v>0</v>
      </c>
      <c r="Q35" s="248">
        <f>ROUND(E35*P35,2)</f>
        <v>0</v>
      </c>
      <c r="R35" s="250" t="s">
        <v>783</v>
      </c>
      <c r="S35" s="250" t="s">
        <v>246</v>
      </c>
      <c r="T35" s="251" t="s">
        <v>296</v>
      </c>
      <c r="U35" s="224">
        <v>0.30399999999999999</v>
      </c>
      <c r="V35" s="224">
        <f>ROUND(E35*U35,2)</f>
        <v>2.4300000000000002</v>
      </c>
      <c r="W35" s="224"/>
      <c r="X35" s="224" t="s">
        <v>259</v>
      </c>
      <c r="Y35" s="224" t="s">
        <v>229</v>
      </c>
      <c r="Z35" s="214"/>
      <c r="AA35" s="214"/>
      <c r="AB35" s="214"/>
      <c r="AC35" s="214"/>
      <c r="AD35" s="214"/>
      <c r="AE35" s="214"/>
      <c r="AF35" s="214"/>
      <c r="AG35" s="214" t="s">
        <v>260</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45">
        <v>20</v>
      </c>
      <c r="B36" s="246" t="s">
        <v>784</v>
      </c>
      <c r="C36" s="257" t="s">
        <v>785</v>
      </c>
      <c r="D36" s="247" t="s">
        <v>225</v>
      </c>
      <c r="E36" s="248">
        <v>1</v>
      </c>
      <c r="F36" s="249"/>
      <c r="G36" s="250">
        <f>ROUND(E36*F36,2)</f>
        <v>0</v>
      </c>
      <c r="H36" s="249"/>
      <c r="I36" s="250">
        <f>ROUND(E36*H36,2)</f>
        <v>0</v>
      </c>
      <c r="J36" s="249"/>
      <c r="K36" s="250">
        <f>ROUND(E36*J36,2)</f>
        <v>0</v>
      </c>
      <c r="L36" s="250">
        <v>15</v>
      </c>
      <c r="M36" s="250">
        <f>G36*(1+L36/100)</f>
        <v>0</v>
      </c>
      <c r="N36" s="248">
        <v>0</v>
      </c>
      <c r="O36" s="248">
        <f>ROUND(E36*N36,2)</f>
        <v>0</v>
      </c>
      <c r="P36" s="248">
        <v>0</v>
      </c>
      <c r="Q36" s="248">
        <f>ROUND(E36*P36,2)</f>
        <v>0</v>
      </c>
      <c r="R36" s="250"/>
      <c r="S36" s="250" t="s">
        <v>226</v>
      </c>
      <c r="T36" s="251" t="s">
        <v>227</v>
      </c>
      <c r="U36" s="224">
        <v>0</v>
      </c>
      <c r="V36" s="224">
        <f>ROUND(E36*U36,2)</f>
        <v>0</v>
      </c>
      <c r="W36" s="224"/>
      <c r="X36" s="224" t="s">
        <v>786</v>
      </c>
      <c r="Y36" s="224" t="s">
        <v>229</v>
      </c>
      <c r="Z36" s="214"/>
      <c r="AA36" s="214"/>
      <c r="AB36" s="214"/>
      <c r="AC36" s="214"/>
      <c r="AD36" s="214"/>
      <c r="AE36" s="214"/>
      <c r="AF36" s="214"/>
      <c r="AG36" s="214" t="s">
        <v>787</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35">
        <v>21</v>
      </c>
      <c r="B37" s="236" t="s">
        <v>788</v>
      </c>
      <c r="C37" s="253" t="s">
        <v>789</v>
      </c>
      <c r="D37" s="237" t="s">
        <v>453</v>
      </c>
      <c r="E37" s="238">
        <v>4.8000000000000001E-4</v>
      </c>
      <c r="F37" s="239"/>
      <c r="G37" s="240">
        <f>ROUND(E37*F37,2)</f>
        <v>0</v>
      </c>
      <c r="H37" s="239"/>
      <c r="I37" s="240">
        <f>ROUND(E37*H37,2)</f>
        <v>0</v>
      </c>
      <c r="J37" s="239"/>
      <c r="K37" s="240">
        <f>ROUND(E37*J37,2)</f>
        <v>0</v>
      </c>
      <c r="L37" s="240">
        <v>15</v>
      </c>
      <c r="M37" s="240">
        <f>G37*(1+L37/100)</f>
        <v>0</v>
      </c>
      <c r="N37" s="238">
        <v>0</v>
      </c>
      <c r="O37" s="238">
        <f>ROUND(E37*N37,2)</f>
        <v>0</v>
      </c>
      <c r="P37" s="238">
        <v>0</v>
      </c>
      <c r="Q37" s="238">
        <f>ROUND(E37*P37,2)</f>
        <v>0</v>
      </c>
      <c r="R37" s="240" t="s">
        <v>783</v>
      </c>
      <c r="S37" s="240" t="s">
        <v>246</v>
      </c>
      <c r="T37" s="241" t="s">
        <v>296</v>
      </c>
      <c r="U37" s="224">
        <v>3.016</v>
      </c>
      <c r="V37" s="224">
        <f>ROUND(E37*U37,2)</f>
        <v>0</v>
      </c>
      <c r="W37" s="224"/>
      <c r="X37" s="224" t="s">
        <v>454</v>
      </c>
      <c r="Y37" s="224" t="s">
        <v>229</v>
      </c>
      <c r="Z37" s="214"/>
      <c r="AA37" s="214"/>
      <c r="AB37" s="214"/>
      <c r="AC37" s="214"/>
      <c r="AD37" s="214"/>
      <c r="AE37" s="214"/>
      <c r="AF37" s="214"/>
      <c r="AG37" s="214" t="s">
        <v>455</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2" x14ac:dyDescent="0.2">
      <c r="A38" s="221"/>
      <c r="B38" s="222"/>
      <c r="C38" s="267" t="s">
        <v>474</v>
      </c>
      <c r="D38" s="265"/>
      <c r="E38" s="265"/>
      <c r="F38" s="265"/>
      <c r="G38" s="265"/>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372</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x14ac:dyDescent="0.2">
      <c r="A39" s="3"/>
      <c r="B39" s="4"/>
      <c r="C39" s="258"/>
      <c r="D39" s="6"/>
      <c r="E39" s="3"/>
      <c r="F39" s="3"/>
      <c r="G39" s="3"/>
      <c r="H39" s="3"/>
      <c r="I39" s="3"/>
      <c r="J39" s="3"/>
      <c r="K39" s="3"/>
      <c r="L39" s="3"/>
      <c r="M39" s="3"/>
      <c r="N39" s="3"/>
      <c r="O39" s="3"/>
      <c r="P39" s="3"/>
      <c r="Q39" s="3"/>
      <c r="R39" s="3"/>
      <c r="S39" s="3"/>
      <c r="T39" s="3"/>
      <c r="U39" s="3"/>
      <c r="V39" s="3"/>
      <c r="W39" s="3"/>
      <c r="X39" s="3"/>
      <c r="Y39" s="3"/>
      <c r="AE39">
        <v>15</v>
      </c>
      <c r="AF39">
        <v>21</v>
      </c>
      <c r="AG39" t="s">
        <v>207</v>
      </c>
    </row>
    <row r="40" spans="1:60" x14ac:dyDescent="0.2">
      <c r="A40" s="217"/>
      <c r="B40" s="218" t="s">
        <v>29</v>
      </c>
      <c r="C40" s="259"/>
      <c r="D40" s="219"/>
      <c r="E40" s="220"/>
      <c r="F40" s="220"/>
      <c r="G40" s="234">
        <f>G8+G34</f>
        <v>0</v>
      </c>
      <c r="H40" s="3"/>
      <c r="I40" s="3"/>
      <c r="J40" s="3"/>
      <c r="K40" s="3"/>
      <c r="L40" s="3"/>
      <c r="M40" s="3"/>
      <c r="N40" s="3"/>
      <c r="O40" s="3"/>
      <c r="P40" s="3"/>
      <c r="Q40" s="3"/>
      <c r="R40" s="3"/>
      <c r="S40" s="3"/>
      <c r="T40" s="3"/>
      <c r="U40" s="3"/>
      <c r="V40" s="3"/>
      <c r="W40" s="3"/>
      <c r="X40" s="3"/>
      <c r="Y40" s="3"/>
      <c r="AE40">
        <f>SUMIF(L7:L38,AE39,G7:G38)</f>
        <v>0</v>
      </c>
      <c r="AF40">
        <f>SUMIF(L7:L38,AF39,G7:G38)</f>
        <v>0</v>
      </c>
      <c r="AG40" t="s">
        <v>288</v>
      </c>
    </row>
    <row r="41" spans="1:60" x14ac:dyDescent="0.2">
      <c r="C41" s="260"/>
      <c r="D41" s="10"/>
      <c r="AG41" t="s">
        <v>290</v>
      </c>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12">
    <mergeCell ref="C14:G14"/>
    <mergeCell ref="C15:G15"/>
    <mergeCell ref="C17:G17"/>
    <mergeCell ref="C18:G18"/>
    <mergeCell ref="C33:G33"/>
    <mergeCell ref="C38:G38"/>
    <mergeCell ref="A1:G1"/>
    <mergeCell ref="C2:G2"/>
    <mergeCell ref="C3:G3"/>
    <mergeCell ref="C4:G4"/>
    <mergeCell ref="C11:G11"/>
    <mergeCell ref="C12:G12"/>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291</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55</v>
      </c>
      <c r="C3" s="203" t="s">
        <v>56</v>
      </c>
      <c r="D3" s="201"/>
      <c r="E3" s="201"/>
      <c r="F3" s="201"/>
      <c r="G3" s="202"/>
      <c r="AC3" s="178" t="s">
        <v>194</v>
      </c>
      <c r="AG3" t="s">
        <v>197</v>
      </c>
    </row>
    <row r="4" spans="1:60" ht="24.95" customHeight="1" x14ac:dyDescent="0.2">
      <c r="A4" s="204" t="s">
        <v>9</v>
      </c>
      <c r="B4" s="205" t="s">
        <v>63</v>
      </c>
      <c r="C4" s="206" t="s">
        <v>64</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149</v>
      </c>
      <c r="C8" s="252" t="s">
        <v>150</v>
      </c>
      <c r="D8" s="230"/>
      <c r="E8" s="231"/>
      <c r="F8" s="232"/>
      <c r="G8" s="232">
        <f>SUMIF(AG9:AG9,"&lt;&gt;NOR",G9:G9)</f>
        <v>0</v>
      </c>
      <c r="H8" s="232"/>
      <c r="I8" s="232">
        <f>SUM(I9:I9)</f>
        <v>0</v>
      </c>
      <c r="J8" s="232"/>
      <c r="K8" s="232">
        <f>SUM(K9:K9)</f>
        <v>0</v>
      </c>
      <c r="L8" s="232"/>
      <c r="M8" s="232">
        <f>SUM(M9:M9)</f>
        <v>0</v>
      </c>
      <c r="N8" s="231"/>
      <c r="O8" s="231">
        <f>SUM(O9:O9)</f>
        <v>0</v>
      </c>
      <c r="P8" s="231"/>
      <c r="Q8" s="231">
        <f>SUM(Q9:Q9)</f>
        <v>0</v>
      </c>
      <c r="R8" s="232"/>
      <c r="S8" s="232"/>
      <c r="T8" s="233"/>
      <c r="U8" s="227"/>
      <c r="V8" s="227">
        <f>SUM(V9:V9)</f>
        <v>0.35</v>
      </c>
      <c r="W8" s="227"/>
      <c r="X8" s="227"/>
      <c r="Y8" s="227"/>
      <c r="AG8" t="s">
        <v>222</v>
      </c>
    </row>
    <row r="9" spans="1:60" outlineLevel="1" x14ac:dyDescent="0.2">
      <c r="A9" s="245">
        <v>1</v>
      </c>
      <c r="B9" s="246" t="s">
        <v>790</v>
      </c>
      <c r="C9" s="257" t="s">
        <v>791</v>
      </c>
      <c r="D9" s="247" t="s">
        <v>294</v>
      </c>
      <c r="E9" s="248">
        <v>2</v>
      </c>
      <c r="F9" s="249"/>
      <c r="G9" s="250">
        <f>ROUND(E9*F9,2)</f>
        <v>0</v>
      </c>
      <c r="H9" s="249"/>
      <c r="I9" s="250">
        <f>ROUND(E9*H9,2)</f>
        <v>0</v>
      </c>
      <c r="J9" s="249"/>
      <c r="K9" s="250">
        <f>ROUND(E9*J9,2)</f>
        <v>0</v>
      </c>
      <c r="L9" s="250">
        <v>15</v>
      </c>
      <c r="M9" s="250">
        <f>G9*(1+L9/100)</f>
        <v>0</v>
      </c>
      <c r="N9" s="248">
        <v>1.2099999999999999E-3</v>
      </c>
      <c r="O9" s="248">
        <f>ROUND(E9*N9,2)</f>
        <v>0</v>
      </c>
      <c r="P9" s="248">
        <v>0</v>
      </c>
      <c r="Q9" s="248">
        <f>ROUND(E9*P9,2)</f>
        <v>0</v>
      </c>
      <c r="R9" s="250" t="s">
        <v>792</v>
      </c>
      <c r="S9" s="250" t="s">
        <v>246</v>
      </c>
      <c r="T9" s="251" t="s">
        <v>296</v>
      </c>
      <c r="U9" s="224">
        <v>0.17699999999999999</v>
      </c>
      <c r="V9" s="224">
        <f>ROUND(E9*U9,2)</f>
        <v>0.35</v>
      </c>
      <c r="W9" s="224"/>
      <c r="X9" s="224" t="s">
        <v>259</v>
      </c>
      <c r="Y9" s="224" t="s">
        <v>229</v>
      </c>
      <c r="Z9" s="214"/>
      <c r="AA9" s="214"/>
      <c r="AB9" s="214"/>
      <c r="AC9" s="214"/>
      <c r="AD9" s="214"/>
      <c r="AE9" s="214"/>
      <c r="AF9" s="214"/>
      <c r="AG9" s="214" t="s">
        <v>260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x14ac:dyDescent="0.2">
      <c r="A10" s="228" t="s">
        <v>221</v>
      </c>
      <c r="B10" s="229" t="s">
        <v>155</v>
      </c>
      <c r="C10" s="252" t="s">
        <v>156</v>
      </c>
      <c r="D10" s="230"/>
      <c r="E10" s="231"/>
      <c r="F10" s="232"/>
      <c r="G10" s="232">
        <f>SUMIF(AG11:AG11,"&lt;&gt;NOR",G11:G11)</f>
        <v>0</v>
      </c>
      <c r="H10" s="232"/>
      <c r="I10" s="232">
        <f>SUM(I11:I11)</f>
        <v>0</v>
      </c>
      <c r="J10" s="232"/>
      <c r="K10" s="232">
        <f>SUM(K11:K11)</f>
        <v>0</v>
      </c>
      <c r="L10" s="232"/>
      <c r="M10" s="232">
        <f>SUM(M11:M11)</f>
        <v>0</v>
      </c>
      <c r="N10" s="231"/>
      <c r="O10" s="231">
        <f>SUM(O11:O11)</f>
        <v>0</v>
      </c>
      <c r="P10" s="231"/>
      <c r="Q10" s="231">
        <f>SUM(Q11:Q11)</f>
        <v>0</v>
      </c>
      <c r="R10" s="232"/>
      <c r="S10" s="232"/>
      <c r="T10" s="233"/>
      <c r="U10" s="227"/>
      <c r="V10" s="227">
        <f>SUM(V11:V11)</f>
        <v>0.02</v>
      </c>
      <c r="W10" s="227"/>
      <c r="X10" s="227"/>
      <c r="Y10" s="227"/>
      <c r="AG10" t="s">
        <v>222</v>
      </c>
    </row>
    <row r="11" spans="1:60" outlineLevel="1" x14ac:dyDescent="0.2">
      <c r="A11" s="245">
        <v>2</v>
      </c>
      <c r="B11" s="246" t="s">
        <v>793</v>
      </c>
      <c r="C11" s="257" t="s">
        <v>794</v>
      </c>
      <c r="D11" s="247" t="s">
        <v>453</v>
      </c>
      <c r="E11" s="248">
        <v>2.4199999999999998E-3</v>
      </c>
      <c r="F11" s="249"/>
      <c r="G11" s="250">
        <f>ROUND(E11*F11,2)</f>
        <v>0</v>
      </c>
      <c r="H11" s="249"/>
      <c r="I11" s="250">
        <f>ROUND(E11*H11,2)</f>
        <v>0</v>
      </c>
      <c r="J11" s="249"/>
      <c r="K11" s="250">
        <f>ROUND(E11*J11,2)</f>
        <v>0</v>
      </c>
      <c r="L11" s="250">
        <v>15</v>
      </c>
      <c r="M11" s="250">
        <f>G11*(1+L11/100)</f>
        <v>0</v>
      </c>
      <c r="N11" s="248">
        <v>0</v>
      </c>
      <c r="O11" s="248">
        <f>ROUND(E11*N11,2)</f>
        <v>0</v>
      </c>
      <c r="P11" s="248">
        <v>0</v>
      </c>
      <c r="Q11" s="248">
        <f>ROUND(E11*P11,2)</f>
        <v>0</v>
      </c>
      <c r="R11" s="250" t="s">
        <v>792</v>
      </c>
      <c r="S11" s="250" t="s">
        <v>246</v>
      </c>
      <c r="T11" s="251" t="s">
        <v>296</v>
      </c>
      <c r="U11" s="224">
        <v>7.3479999999999999</v>
      </c>
      <c r="V11" s="224">
        <f>ROUND(E11*U11,2)</f>
        <v>0.02</v>
      </c>
      <c r="W11" s="224"/>
      <c r="X11" s="224" t="s">
        <v>454</v>
      </c>
      <c r="Y11" s="224" t="s">
        <v>229</v>
      </c>
      <c r="Z11" s="214"/>
      <c r="AA11" s="214"/>
      <c r="AB11" s="214"/>
      <c r="AC11" s="214"/>
      <c r="AD11" s="214"/>
      <c r="AE11" s="214"/>
      <c r="AF11" s="214"/>
      <c r="AG11" s="214" t="s">
        <v>455</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x14ac:dyDescent="0.2">
      <c r="A12" s="228" t="s">
        <v>221</v>
      </c>
      <c r="B12" s="229" t="s">
        <v>171</v>
      </c>
      <c r="C12" s="252" t="s">
        <v>64</v>
      </c>
      <c r="D12" s="230"/>
      <c r="E12" s="231"/>
      <c r="F12" s="232"/>
      <c r="G12" s="232">
        <f>SUMIF(AG13:AG24,"&lt;&gt;NOR",G13:G24)</f>
        <v>0</v>
      </c>
      <c r="H12" s="232"/>
      <c r="I12" s="232">
        <f>SUM(I13:I24)</f>
        <v>0</v>
      </c>
      <c r="J12" s="232"/>
      <c r="K12" s="232">
        <f>SUM(K13:K24)</f>
        <v>0</v>
      </c>
      <c r="L12" s="232"/>
      <c r="M12" s="232">
        <f>SUM(M13:M24)</f>
        <v>0</v>
      </c>
      <c r="N12" s="231"/>
      <c r="O12" s="231">
        <f>SUM(O13:O24)</f>
        <v>0.03</v>
      </c>
      <c r="P12" s="231"/>
      <c r="Q12" s="231">
        <f>SUM(Q13:Q24)</f>
        <v>0</v>
      </c>
      <c r="R12" s="232"/>
      <c r="S12" s="232"/>
      <c r="T12" s="233"/>
      <c r="U12" s="227"/>
      <c r="V12" s="227">
        <f>SUM(V13:V24)</f>
        <v>45.32</v>
      </c>
      <c r="W12" s="227"/>
      <c r="X12" s="227"/>
      <c r="Y12" s="227"/>
      <c r="AG12" t="s">
        <v>222</v>
      </c>
    </row>
    <row r="13" spans="1:60" outlineLevel="1" x14ac:dyDescent="0.2">
      <c r="A13" s="245">
        <v>3</v>
      </c>
      <c r="B13" s="246" t="s">
        <v>795</v>
      </c>
      <c r="C13" s="257" t="s">
        <v>796</v>
      </c>
      <c r="D13" s="247" t="s">
        <v>419</v>
      </c>
      <c r="E13" s="248">
        <v>30</v>
      </c>
      <c r="F13" s="249"/>
      <c r="G13" s="250">
        <f>ROUND(E13*F13,2)</f>
        <v>0</v>
      </c>
      <c r="H13" s="249"/>
      <c r="I13" s="250">
        <f>ROUND(E13*H13,2)</f>
        <v>0</v>
      </c>
      <c r="J13" s="249"/>
      <c r="K13" s="250">
        <f>ROUND(E13*J13,2)</f>
        <v>0</v>
      </c>
      <c r="L13" s="250">
        <v>15</v>
      </c>
      <c r="M13" s="250">
        <f>G13*(1+L13/100)</f>
        <v>0</v>
      </c>
      <c r="N13" s="248">
        <v>0</v>
      </c>
      <c r="O13" s="248">
        <f>ROUND(E13*N13,2)</f>
        <v>0</v>
      </c>
      <c r="P13" s="248">
        <v>0</v>
      </c>
      <c r="Q13" s="248">
        <f>ROUND(E13*P13,2)</f>
        <v>0</v>
      </c>
      <c r="R13" s="250" t="s">
        <v>797</v>
      </c>
      <c r="S13" s="250" t="s">
        <v>246</v>
      </c>
      <c r="T13" s="251" t="s">
        <v>296</v>
      </c>
      <c r="U13" s="224">
        <v>0.33</v>
      </c>
      <c r="V13" s="224">
        <f>ROUND(E13*U13,2)</f>
        <v>9.9</v>
      </c>
      <c r="W13" s="224"/>
      <c r="X13" s="224" t="s">
        <v>259</v>
      </c>
      <c r="Y13" s="224" t="s">
        <v>229</v>
      </c>
      <c r="Z13" s="214"/>
      <c r="AA13" s="214"/>
      <c r="AB13" s="214"/>
      <c r="AC13" s="214"/>
      <c r="AD13" s="214"/>
      <c r="AE13" s="214"/>
      <c r="AF13" s="214"/>
      <c r="AG13" s="214" t="s">
        <v>260</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22.5" outlineLevel="1" x14ac:dyDescent="0.2">
      <c r="A14" s="245">
        <v>4</v>
      </c>
      <c r="B14" s="246" t="s">
        <v>798</v>
      </c>
      <c r="C14" s="257" t="s">
        <v>799</v>
      </c>
      <c r="D14" s="247" t="s">
        <v>419</v>
      </c>
      <c r="E14" s="248">
        <v>20</v>
      </c>
      <c r="F14" s="249"/>
      <c r="G14" s="250">
        <f>ROUND(E14*F14,2)</f>
        <v>0</v>
      </c>
      <c r="H14" s="249"/>
      <c r="I14" s="250">
        <f>ROUND(E14*H14,2)</f>
        <v>0</v>
      </c>
      <c r="J14" s="249"/>
      <c r="K14" s="250">
        <f>ROUND(E14*J14,2)</f>
        <v>0</v>
      </c>
      <c r="L14" s="250">
        <v>15</v>
      </c>
      <c r="M14" s="250">
        <f>G14*(1+L14/100)</f>
        <v>0</v>
      </c>
      <c r="N14" s="248">
        <v>1.2700000000000001E-3</v>
      </c>
      <c r="O14" s="248">
        <f>ROUND(E14*N14,2)</f>
        <v>0.03</v>
      </c>
      <c r="P14" s="248">
        <v>0</v>
      </c>
      <c r="Q14" s="248">
        <f>ROUND(E14*P14,2)</f>
        <v>0</v>
      </c>
      <c r="R14" s="250" t="s">
        <v>469</v>
      </c>
      <c r="S14" s="250" t="s">
        <v>246</v>
      </c>
      <c r="T14" s="251" t="s">
        <v>296</v>
      </c>
      <c r="U14" s="224">
        <v>0</v>
      </c>
      <c r="V14" s="224">
        <f>ROUND(E14*U14,2)</f>
        <v>0</v>
      </c>
      <c r="W14" s="224"/>
      <c r="X14" s="224" t="s">
        <v>470</v>
      </c>
      <c r="Y14" s="224" t="s">
        <v>229</v>
      </c>
      <c r="Z14" s="214"/>
      <c r="AA14" s="214"/>
      <c r="AB14" s="214"/>
      <c r="AC14" s="214"/>
      <c r="AD14" s="214"/>
      <c r="AE14" s="214"/>
      <c r="AF14" s="214"/>
      <c r="AG14" s="214" t="s">
        <v>471</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1" x14ac:dyDescent="0.2">
      <c r="A15" s="245">
        <v>5</v>
      </c>
      <c r="B15" s="246" t="s">
        <v>800</v>
      </c>
      <c r="C15" s="257" t="s">
        <v>801</v>
      </c>
      <c r="D15" s="247" t="s">
        <v>272</v>
      </c>
      <c r="E15" s="248">
        <v>10</v>
      </c>
      <c r="F15" s="249"/>
      <c r="G15" s="250">
        <f>ROUND(E15*F15,2)</f>
        <v>0</v>
      </c>
      <c r="H15" s="249"/>
      <c r="I15" s="250">
        <f>ROUND(E15*H15,2)</f>
        <v>0</v>
      </c>
      <c r="J15" s="249"/>
      <c r="K15" s="250">
        <f>ROUND(E15*J15,2)</f>
        <v>0</v>
      </c>
      <c r="L15" s="250">
        <v>15</v>
      </c>
      <c r="M15" s="250">
        <f>G15*(1+L15/100)</f>
        <v>0</v>
      </c>
      <c r="N15" s="248">
        <v>3.3E-4</v>
      </c>
      <c r="O15" s="248">
        <f>ROUND(E15*N15,2)</f>
        <v>0</v>
      </c>
      <c r="P15" s="248">
        <v>0</v>
      </c>
      <c r="Q15" s="248">
        <f>ROUND(E15*P15,2)</f>
        <v>0</v>
      </c>
      <c r="R15" s="250" t="s">
        <v>469</v>
      </c>
      <c r="S15" s="250" t="s">
        <v>246</v>
      </c>
      <c r="T15" s="251" t="s">
        <v>296</v>
      </c>
      <c r="U15" s="224">
        <v>0</v>
      </c>
      <c r="V15" s="224">
        <f>ROUND(E15*U15,2)</f>
        <v>0</v>
      </c>
      <c r="W15" s="224"/>
      <c r="X15" s="224" t="s">
        <v>470</v>
      </c>
      <c r="Y15" s="224" t="s">
        <v>229</v>
      </c>
      <c r="Z15" s="214"/>
      <c r="AA15" s="214"/>
      <c r="AB15" s="214"/>
      <c r="AC15" s="214"/>
      <c r="AD15" s="214"/>
      <c r="AE15" s="214"/>
      <c r="AF15" s="214"/>
      <c r="AG15" s="214" t="s">
        <v>471</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ht="22.5" outlineLevel="1" x14ac:dyDescent="0.2">
      <c r="A16" s="245">
        <v>6</v>
      </c>
      <c r="B16" s="246" t="s">
        <v>802</v>
      </c>
      <c r="C16" s="257" t="s">
        <v>803</v>
      </c>
      <c r="D16" s="247" t="s">
        <v>272</v>
      </c>
      <c r="E16" s="248">
        <v>18</v>
      </c>
      <c r="F16" s="249"/>
      <c r="G16" s="250">
        <f>ROUND(E16*F16,2)</f>
        <v>0</v>
      </c>
      <c r="H16" s="249"/>
      <c r="I16" s="250">
        <f>ROUND(E16*H16,2)</f>
        <v>0</v>
      </c>
      <c r="J16" s="249"/>
      <c r="K16" s="250">
        <f>ROUND(E16*J16,2)</f>
        <v>0</v>
      </c>
      <c r="L16" s="250">
        <v>15</v>
      </c>
      <c r="M16" s="250">
        <f>G16*(1+L16/100)</f>
        <v>0</v>
      </c>
      <c r="N16" s="248">
        <v>0</v>
      </c>
      <c r="O16" s="248">
        <f>ROUND(E16*N16,2)</f>
        <v>0</v>
      </c>
      <c r="P16" s="248">
        <v>0</v>
      </c>
      <c r="Q16" s="248">
        <f>ROUND(E16*P16,2)</f>
        <v>0</v>
      </c>
      <c r="R16" s="250" t="s">
        <v>469</v>
      </c>
      <c r="S16" s="250" t="s">
        <v>246</v>
      </c>
      <c r="T16" s="251" t="s">
        <v>296</v>
      </c>
      <c r="U16" s="224">
        <v>0</v>
      </c>
      <c r="V16" s="224">
        <f>ROUND(E16*U16,2)</f>
        <v>0</v>
      </c>
      <c r="W16" s="224"/>
      <c r="X16" s="224" t="s">
        <v>470</v>
      </c>
      <c r="Y16" s="224" t="s">
        <v>229</v>
      </c>
      <c r="Z16" s="214"/>
      <c r="AA16" s="214"/>
      <c r="AB16" s="214"/>
      <c r="AC16" s="214"/>
      <c r="AD16" s="214"/>
      <c r="AE16" s="214"/>
      <c r="AF16" s="214"/>
      <c r="AG16" s="214" t="s">
        <v>471</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7</v>
      </c>
      <c r="B17" s="246" t="s">
        <v>804</v>
      </c>
      <c r="C17" s="257" t="s">
        <v>805</v>
      </c>
      <c r="D17" s="247" t="s">
        <v>225</v>
      </c>
      <c r="E17" s="248">
        <v>1</v>
      </c>
      <c r="F17" s="249"/>
      <c r="G17" s="250">
        <f>ROUND(E17*F17,2)</f>
        <v>0</v>
      </c>
      <c r="H17" s="249"/>
      <c r="I17" s="250">
        <f>ROUND(E17*H17,2)</f>
        <v>0</v>
      </c>
      <c r="J17" s="249"/>
      <c r="K17" s="250">
        <f>ROUND(E17*J17,2)</f>
        <v>0</v>
      </c>
      <c r="L17" s="250">
        <v>15</v>
      </c>
      <c r="M17" s="250">
        <f>G17*(1+L17/100)</f>
        <v>0</v>
      </c>
      <c r="N17" s="248">
        <v>0</v>
      </c>
      <c r="O17" s="248">
        <f>ROUND(E17*N17,2)</f>
        <v>0</v>
      </c>
      <c r="P17" s="248">
        <v>0</v>
      </c>
      <c r="Q17" s="248">
        <f>ROUND(E17*P17,2)</f>
        <v>0</v>
      </c>
      <c r="R17" s="250"/>
      <c r="S17" s="250" t="s">
        <v>226</v>
      </c>
      <c r="T17" s="251" t="s">
        <v>227</v>
      </c>
      <c r="U17" s="224">
        <v>0</v>
      </c>
      <c r="V17" s="224">
        <f>ROUND(E17*U17,2)</f>
        <v>0</v>
      </c>
      <c r="W17" s="224"/>
      <c r="X17" s="224" t="s">
        <v>470</v>
      </c>
      <c r="Y17" s="224" t="s">
        <v>229</v>
      </c>
      <c r="Z17" s="214"/>
      <c r="AA17" s="214"/>
      <c r="AB17" s="214"/>
      <c r="AC17" s="214"/>
      <c r="AD17" s="214"/>
      <c r="AE17" s="214"/>
      <c r="AF17" s="214"/>
      <c r="AG17" s="214" t="s">
        <v>471</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1" x14ac:dyDescent="0.2">
      <c r="A18" s="245">
        <v>8</v>
      </c>
      <c r="B18" s="246" t="s">
        <v>806</v>
      </c>
      <c r="C18" s="257" t="s">
        <v>807</v>
      </c>
      <c r="D18" s="247" t="s">
        <v>272</v>
      </c>
      <c r="E18" s="248">
        <v>36</v>
      </c>
      <c r="F18" s="249"/>
      <c r="G18" s="250">
        <f>ROUND(E18*F18,2)</f>
        <v>0</v>
      </c>
      <c r="H18" s="249"/>
      <c r="I18" s="250">
        <f>ROUND(E18*H18,2)</f>
        <v>0</v>
      </c>
      <c r="J18" s="249"/>
      <c r="K18" s="250">
        <f>ROUND(E18*J18,2)</f>
        <v>0</v>
      </c>
      <c r="L18" s="250">
        <v>15</v>
      </c>
      <c r="M18" s="250">
        <f>G18*(1+L18/100)</f>
        <v>0</v>
      </c>
      <c r="N18" s="248">
        <v>0</v>
      </c>
      <c r="O18" s="248">
        <f>ROUND(E18*N18,2)</f>
        <v>0</v>
      </c>
      <c r="P18" s="248">
        <v>0</v>
      </c>
      <c r="Q18" s="248">
        <f>ROUND(E18*P18,2)</f>
        <v>0</v>
      </c>
      <c r="R18" s="250" t="s">
        <v>797</v>
      </c>
      <c r="S18" s="250" t="s">
        <v>246</v>
      </c>
      <c r="T18" s="251" t="s">
        <v>296</v>
      </c>
      <c r="U18" s="224">
        <v>0.75</v>
      </c>
      <c r="V18" s="224">
        <f>ROUND(E18*U18,2)</f>
        <v>27</v>
      </c>
      <c r="W18" s="224"/>
      <c r="X18" s="224" t="s">
        <v>259</v>
      </c>
      <c r="Y18" s="224" t="s">
        <v>229</v>
      </c>
      <c r="Z18" s="214"/>
      <c r="AA18" s="214"/>
      <c r="AB18" s="214"/>
      <c r="AC18" s="214"/>
      <c r="AD18" s="214"/>
      <c r="AE18" s="214"/>
      <c r="AF18" s="214"/>
      <c r="AG18" s="214" t="s">
        <v>260</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9</v>
      </c>
      <c r="B19" s="246" t="s">
        <v>808</v>
      </c>
      <c r="C19" s="257" t="s">
        <v>809</v>
      </c>
      <c r="D19" s="247" t="s">
        <v>272</v>
      </c>
      <c r="E19" s="248">
        <v>36</v>
      </c>
      <c r="F19" s="249"/>
      <c r="G19" s="250">
        <f>ROUND(E19*F19,2)</f>
        <v>0</v>
      </c>
      <c r="H19" s="249"/>
      <c r="I19" s="250">
        <f>ROUND(E19*H19,2)</f>
        <v>0</v>
      </c>
      <c r="J19" s="249"/>
      <c r="K19" s="250">
        <f>ROUND(E19*J19,2)</f>
        <v>0</v>
      </c>
      <c r="L19" s="250">
        <v>15</v>
      </c>
      <c r="M19" s="250">
        <f>G19*(1+L19/100)</f>
        <v>0</v>
      </c>
      <c r="N19" s="248">
        <v>0</v>
      </c>
      <c r="O19" s="248">
        <f>ROUND(E19*N19,2)</f>
        <v>0</v>
      </c>
      <c r="P19" s="248">
        <v>0</v>
      </c>
      <c r="Q19" s="248">
        <f>ROUND(E19*P19,2)</f>
        <v>0</v>
      </c>
      <c r="R19" s="250"/>
      <c r="S19" s="250" t="s">
        <v>226</v>
      </c>
      <c r="T19" s="251" t="s">
        <v>227</v>
      </c>
      <c r="U19" s="224">
        <v>0</v>
      </c>
      <c r="V19" s="224">
        <f>ROUND(E19*U19,2)</f>
        <v>0</v>
      </c>
      <c r="W19" s="224"/>
      <c r="X19" s="224" t="s">
        <v>470</v>
      </c>
      <c r="Y19" s="224" t="s">
        <v>229</v>
      </c>
      <c r="Z19" s="214"/>
      <c r="AA19" s="214"/>
      <c r="AB19" s="214"/>
      <c r="AC19" s="214"/>
      <c r="AD19" s="214"/>
      <c r="AE19" s="214"/>
      <c r="AF19" s="214"/>
      <c r="AG19" s="214" t="s">
        <v>471</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ht="22.5" outlineLevel="1" x14ac:dyDescent="0.2">
      <c r="A20" s="245">
        <v>10</v>
      </c>
      <c r="B20" s="246" t="s">
        <v>806</v>
      </c>
      <c r="C20" s="257" t="s">
        <v>807</v>
      </c>
      <c r="D20" s="247" t="s">
        <v>272</v>
      </c>
      <c r="E20" s="248">
        <v>11</v>
      </c>
      <c r="F20" s="249"/>
      <c r="G20" s="250">
        <f>ROUND(E20*F20,2)</f>
        <v>0</v>
      </c>
      <c r="H20" s="249"/>
      <c r="I20" s="250">
        <f>ROUND(E20*H20,2)</f>
        <v>0</v>
      </c>
      <c r="J20" s="249"/>
      <c r="K20" s="250">
        <f>ROUND(E20*J20,2)</f>
        <v>0</v>
      </c>
      <c r="L20" s="250">
        <v>15</v>
      </c>
      <c r="M20" s="250">
        <f>G20*(1+L20/100)</f>
        <v>0</v>
      </c>
      <c r="N20" s="248">
        <v>0</v>
      </c>
      <c r="O20" s="248">
        <f>ROUND(E20*N20,2)</f>
        <v>0</v>
      </c>
      <c r="P20" s="248">
        <v>0</v>
      </c>
      <c r="Q20" s="248">
        <f>ROUND(E20*P20,2)</f>
        <v>0</v>
      </c>
      <c r="R20" s="250" t="s">
        <v>797</v>
      </c>
      <c r="S20" s="250" t="s">
        <v>246</v>
      </c>
      <c r="T20" s="251" t="s">
        <v>296</v>
      </c>
      <c r="U20" s="224">
        <v>0.75</v>
      </c>
      <c r="V20" s="224">
        <f>ROUND(E20*U20,2)</f>
        <v>8.25</v>
      </c>
      <c r="W20" s="224"/>
      <c r="X20" s="224" t="s">
        <v>259</v>
      </c>
      <c r="Y20" s="224" t="s">
        <v>229</v>
      </c>
      <c r="Z20" s="214"/>
      <c r="AA20" s="214"/>
      <c r="AB20" s="214"/>
      <c r="AC20" s="214"/>
      <c r="AD20" s="214"/>
      <c r="AE20" s="214"/>
      <c r="AF20" s="214"/>
      <c r="AG20" s="214" t="s">
        <v>260</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11</v>
      </c>
      <c r="B21" s="246" t="s">
        <v>810</v>
      </c>
      <c r="C21" s="257" t="s">
        <v>811</v>
      </c>
      <c r="D21" s="247" t="s">
        <v>272</v>
      </c>
      <c r="E21" s="248">
        <v>11</v>
      </c>
      <c r="F21" s="249"/>
      <c r="G21" s="250">
        <f>ROUND(E21*F21,2)</f>
        <v>0</v>
      </c>
      <c r="H21" s="249"/>
      <c r="I21" s="250">
        <f>ROUND(E21*H21,2)</f>
        <v>0</v>
      </c>
      <c r="J21" s="249"/>
      <c r="K21" s="250">
        <f>ROUND(E21*J21,2)</f>
        <v>0</v>
      </c>
      <c r="L21" s="250">
        <v>15</v>
      </c>
      <c r="M21" s="250">
        <f>G21*(1+L21/100)</f>
        <v>0</v>
      </c>
      <c r="N21" s="248">
        <v>2.0000000000000001E-4</v>
      </c>
      <c r="O21" s="248">
        <f>ROUND(E21*N21,2)</f>
        <v>0</v>
      </c>
      <c r="P21" s="248">
        <v>0</v>
      </c>
      <c r="Q21" s="248">
        <f>ROUND(E21*P21,2)</f>
        <v>0</v>
      </c>
      <c r="R21" s="250" t="s">
        <v>469</v>
      </c>
      <c r="S21" s="250" t="s">
        <v>246</v>
      </c>
      <c r="T21" s="251" t="s">
        <v>296</v>
      </c>
      <c r="U21" s="224">
        <v>0</v>
      </c>
      <c r="V21" s="224">
        <f>ROUND(E21*U21,2)</f>
        <v>0</v>
      </c>
      <c r="W21" s="224"/>
      <c r="X21" s="224" t="s">
        <v>470</v>
      </c>
      <c r="Y21" s="224" t="s">
        <v>229</v>
      </c>
      <c r="Z21" s="214"/>
      <c r="AA21" s="214"/>
      <c r="AB21" s="214"/>
      <c r="AC21" s="214"/>
      <c r="AD21" s="214"/>
      <c r="AE21" s="214"/>
      <c r="AF21" s="214"/>
      <c r="AG21" s="214" t="s">
        <v>471</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12</v>
      </c>
      <c r="B22" s="246" t="s">
        <v>812</v>
      </c>
      <c r="C22" s="257" t="s">
        <v>813</v>
      </c>
      <c r="D22" s="247" t="s">
        <v>225</v>
      </c>
      <c r="E22" s="248">
        <v>1</v>
      </c>
      <c r="F22" s="249"/>
      <c r="G22" s="250">
        <f>ROUND(E22*F22,2)</f>
        <v>0</v>
      </c>
      <c r="H22" s="249"/>
      <c r="I22" s="250">
        <f>ROUND(E22*H22,2)</f>
        <v>0</v>
      </c>
      <c r="J22" s="249"/>
      <c r="K22" s="250">
        <f>ROUND(E22*J22,2)</f>
        <v>0</v>
      </c>
      <c r="L22" s="250">
        <v>15</v>
      </c>
      <c r="M22" s="250">
        <f>G22*(1+L22/100)</f>
        <v>0</v>
      </c>
      <c r="N22" s="248">
        <v>0</v>
      </c>
      <c r="O22" s="248">
        <f>ROUND(E22*N22,2)</f>
        <v>0</v>
      </c>
      <c r="P22" s="248">
        <v>0</v>
      </c>
      <c r="Q22" s="248">
        <f>ROUND(E22*P22,2)</f>
        <v>0</v>
      </c>
      <c r="R22" s="250"/>
      <c r="S22" s="250" t="s">
        <v>226</v>
      </c>
      <c r="T22" s="251" t="s">
        <v>227</v>
      </c>
      <c r="U22" s="224">
        <v>0</v>
      </c>
      <c r="V22" s="224">
        <f>ROUND(E22*U22,2)</f>
        <v>0</v>
      </c>
      <c r="W22" s="224"/>
      <c r="X22" s="224" t="s">
        <v>259</v>
      </c>
      <c r="Y22" s="224" t="s">
        <v>229</v>
      </c>
      <c r="Z22" s="214"/>
      <c r="AA22" s="214"/>
      <c r="AB22" s="214"/>
      <c r="AC22" s="214"/>
      <c r="AD22" s="214"/>
      <c r="AE22" s="214"/>
      <c r="AF22" s="214"/>
      <c r="AG22" s="214" t="s">
        <v>260</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35">
        <v>13</v>
      </c>
      <c r="B23" s="236" t="s">
        <v>814</v>
      </c>
      <c r="C23" s="253" t="s">
        <v>815</v>
      </c>
      <c r="D23" s="237" t="s">
        <v>453</v>
      </c>
      <c r="E23" s="238">
        <v>3.09E-2</v>
      </c>
      <c r="F23" s="239"/>
      <c r="G23" s="240">
        <f>ROUND(E23*F23,2)</f>
        <v>0</v>
      </c>
      <c r="H23" s="239"/>
      <c r="I23" s="240">
        <f>ROUND(E23*H23,2)</f>
        <v>0</v>
      </c>
      <c r="J23" s="239"/>
      <c r="K23" s="240">
        <f>ROUND(E23*J23,2)</f>
        <v>0</v>
      </c>
      <c r="L23" s="240">
        <v>15</v>
      </c>
      <c r="M23" s="240">
        <f>G23*(1+L23/100)</f>
        <v>0</v>
      </c>
      <c r="N23" s="238">
        <v>0</v>
      </c>
      <c r="O23" s="238">
        <f>ROUND(E23*N23,2)</f>
        <v>0</v>
      </c>
      <c r="P23" s="238">
        <v>0</v>
      </c>
      <c r="Q23" s="238">
        <f>ROUND(E23*P23,2)</f>
        <v>0</v>
      </c>
      <c r="R23" s="240" t="s">
        <v>797</v>
      </c>
      <c r="S23" s="240" t="s">
        <v>246</v>
      </c>
      <c r="T23" s="241" t="s">
        <v>296</v>
      </c>
      <c r="U23" s="224">
        <v>5.4</v>
      </c>
      <c r="V23" s="224">
        <f>ROUND(E23*U23,2)</f>
        <v>0.17</v>
      </c>
      <c r="W23" s="224"/>
      <c r="X23" s="224" t="s">
        <v>454</v>
      </c>
      <c r="Y23" s="224" t="s">
        <v>229</v>
      </c>
      <c r="Z23" s="214"/>
      <c r="AA23" s="214"/>
      <c r="AB23" s="214"/>
      <c r="AC23" s="214"/>
      <c r="AD23" s="214"/>
      <c r="AE23" s="214"/>
      <c r="AF23" s="214"/>
      <c r="AG23" s="214" t="s">
        <v>455</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67" t="s">
        <v>664</v>
      </c>
      <c r="D24" s="265"/>
      <c r="E24" s="265"/>
      <c r="F24" s="265"/>
      <c r="G24" s="265"/>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372</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x14ac:dyDescent="0.2">
      <c r="A25" s="228" t="s">
        <v>221</v>
      </c>
      <c r="B25" s="229" t="s">
        <v>185</v>
      </c>
      <c r="C25" s="252" t="s">
        <v>186</v>
      </c>
      <c r="D25" s="230"/>
      <c r="E25" s="231"/>
      <c r="F25" s="232"/>
      <c r="G25" s="232">
        <f>SUMIF(AG26:AG28,"&lt;&gt;NOR",G26:G28)</f>
        <v>0</v>
      </c>
      <c r="H25" s="232"/>
      <c r="I25" s="232">
        <f>SUM(I26:I28)</f>
        <v>0</v>
      </c>
      <c r="J25" s="232"/>
      <c r="K25" s="232">
        <f>SUM(K26:K28)</f>
        <v>0</v>
      </c>
      <c r="L25" s="232"/>
      <c r="M25" s="232">
        <f>SUM(M26:M28)</f>
        <v>0</v>
      </c>
      <c r="N25" s="231"/>
      <c r="O25" s="231">
        <f>SUM(O26:O28)</f>
        <v>0.01</v>
      </c>
      <c r="P25" s="231"/>
      <c r="Q25" s="231">
        <f>SUM(Q26:Q28)</f>
        <v>0</v>
      </c>
      <c r="R25" s="232"/>
      <c r="S25" s="232"/>
      <c r="T25" s="233"/>
      <c r="U25" s="227"/>
      <c r="V25" s="227">
        <f>SUM(V26:V28)</f>
        <v>3.96</v>
      </c>
      <c r="W25" s="227"/>
      <c r="X25" s="227"/>
      <c r="Y25" s="227"/>
      <c r="AG25" t="s">
        <v>222</v>
      </c>
    </row>
    <row r="26" spans="1:60" ht="33.75" outlineLevel="1" x14ac:dyDescent="0.2">
      <c r="A26" s="245">
        <v>14</v>
      </c>
      <c r="B26" s="246" t="s">
        <v>816</v>
      </c>
      <c r="C26" s="257" t="s">
        <v>817</v>
      </c>
      <c r="D26" s="247" t="s">
        <v>272</v>
      </c>
      <c r="E26" s="248">
        <v>18</v>
      </c>
      <c r="F26" s="249"/>
      <c r="G26" s="250">
        <f>ROUND(E26*F26,2)</f>
        <v>0</v>
      </c>
      <c r="H26" s="249"/>
      <c r="I26" s="250">
        <f>ROUND(E26*H26,2)</f>
        <v>0</v>
      </c>
      <c r="J26" s="249"/>
      <c r="K26" s="250">
        <f>ROUND(E26*J26,2)</f>
        <v>0</v>
      </c>
      <c r="L26" s="250">
        <v>15</v>
      </c>
      <c r="M26" s="250">
        <f>G26*(1+L26/100)</f>
        <v>0</v>
      </c>
      <c r="N26" s="248">
        <v>0</v>
      </c>
      <c r="O26" s="248">
        <f>ROUND(E26*N26,2)</f>
        <v>0</v>
      </c>
      <c r="P26" s="248">
        <v>0</v>
      </c>
      <c r="Q26" s="248">
        <f>ROUND(E26*P26,2)</f>
        <v>0</v>
      </c>
      <c r="R26" s="250" t="s">
        <v>185</v>
      </c>
      <c r="S26" s="250" t="s">
        <v>246</v>
      </c>
      <c r="T26" s="251" t="s">
        <v>296</v>
      </c>
      <c r="U26" s="224">
        <v>0.22</v>
      </c>
      <c r="V26" s="224">
        <f>ROUND(E26*U26,2)</f>
        <v>3.96</v>
      </c>
      <c r="W26" s="224"/>
      <c r="X26" s="224" t="s">
        <v>259</v>
      </c>
      <c r="Y26" s="224" t="s">
        <v>229</v>
      </c>
      <c r="Z26" s="214"/>
      <c r="AA26" s="214"/>
      <c r="AB26" s="214"/>
      <c r="AC26" s="214"/>
      <c r="AD26" s="214"/>
      <c r="AE26" s="214"/>
      <c r="AF26" s="214"/>
      <c r="AG26" s="214" t="s">
        <v>260</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ht="33.75" outlineLevel="1" x14ac:dyDescent="0.2">
      <c r="A27" s="245">
        <v>15</v>
      </c>
      <c r="B27" s="246" t="s">
        <v>818</v>
      </c>
      <c r="C27" s="257" t="s">
        <v>819</v>
      </c>
      <c r="D27" s="247" t="s">
        <v>272</v>
      </c>
      <c r="E27" s="248">
        <v>8</v>
      </c>
      <c r="F27" s="249"/>
      <c r="G27" s="250">
        <f>ROUND(E27*F27,2)</f>
        <v>0</v>
      </c>
      <c r="H27" s="249"/>
      <c r="I27" s="250">
        <f>ROUND(E27*H27,2)</f>
        <v>0</v>
      </c>
      <c r="J27" s="249"/>
      <c r="K27" s="250">
        <f>ROUND(E27*J27,2)</f>
        <v>0</v>
      </c>
      <c r="L27" s="250">
        <v>15</v>
      </c>
      <c r="M27" s="250">
        <f>G27*(1+L27/100)</f>
        <v>0</v>
      </c>
      <c r="N27" s="248">
        <v>5.9000000000000003E-4</v>
      </c>
      <c r="O27" s="248">
        <f>ROUND(E27*N27,2)</f>
        <v>0</v>
      </c>
      <c r="P27" s="248">
        <v>0</v>
      </c>
      <c r="Q27" s="248">
        <f>ROUND(E27*P27,2)</f>
        <v>0</v>
      </c>
      <c r="R27" s="250" t="s">
        <v>469</v>
      </c>
      <c r="S27" s="250" t="s">
        <v>246</v>
      </c>
      <c r="T27" s="251" t="s">
        <v>296</v>
      </c>
      <c r="U27" s="224">
        <v>0</v>
      </c>
      <c r="V27" s="224">
        <f>ROUND(E27*U27,2)</f>
        <v>0</v>
      </c>
      <c r="W27" s="224"/>
      <c r="X27" s="224" t="s">
        <v>470</v>
      </c>
      <c r="Y27" s="224" t="s">
        <v>229</v>
      </c>
      <c r="Z27" s="214"/>
      <c r="AA27" s="214"/>
      <c r="AB27" s="214"/>
      <c r="AC27" s="214"/>
      <c r="AD27" s="214"/>
      <c r="AE27" s="214"/>
      <c r="AF27" s="214"/>
      <c r="AG27" s="214" t="s">
        <v>471</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ht="33.75" outlineLevel="1" x14ac:dyDescent="0.2">
      <c r="A28" s="235">
        <v>16</v>
      </c>
      <c r="B28" s="236" t="s">
        <v>818</v>
      </c>
      <c r="C28" s="253" t="s">
        <v>819</v>
      </c>
      <c r="D28" s="237" t="s">
        <v>272</v>
      </c>
      <c r="E28" s="238">
        <v>10</v>
      </c>
      <c r="F28" s="239"/>
      <c r="G28" s="240">
        <f>ROUND(E28*F28,2)</f>
        <v>0</v>
      </c>
      <c r="H28" s="239"/>
      <c r="I28" s="240">
        <f>ROUND(E28*H28,2)</f>
        <v>0</v>
      </c>
      <c r="J28" s="239"/>
      <c r="K28" s="240">
        <f>ROUND(E28*J28,2)</f>
        <v>0</v>
      </c>
      <c r="L28" s="240">
        <v>15</v>
      </c>
      <c r="M28" s="240">
        <f>G28*(1+L28/100)</f>
        <v>0</v>
      </c>
      <c r="N28" s="238">
        <v>5.9000000000000003E-4</v>
      </c>
      <c r="O28" s="238">
        <f>ROUND(E28*N28,2)</f>
        <v>0.01</v>
      </c>
      <c r="P28" s="238">
        <v>0</v>
      </c>
      <c r="Q28" s="238">
        <f>ROUND(E28*P28,2)</f>
        <v>0</v>
      </c>
      <c r="R28" s="240" t="s">
        <v>469</v>
      </c>
      <c r="S28" s="240" t="s">
        <v>246</v>
      </c>
      <c r="T28" s="241" t="s">
        <v>296</v>
      </c>
      <c r="U28" s="224">
        <v>0</v>
      </c>
      <c r="V28" s="224">
        <f>ROUND(E28*U28,2)</f>
        <v>0</v>
      </c>
      <c r="W28" s="224"/>
      <c r="X28" s="224" t="s">
        <v>470</v>
      </c>
      <c r="Y28" s="224" t="s">
        <v>229</v>
      </c>
      <c r="Z28" s="214"/>
      <c r="AA28" s="214"/>
      <c r="AB28" s="214"/>
      <c r="AC28" s="214"/>
      <c r="AD28" s="214"/>
      <c r="AE28" s="214"/>
      <c r="AF28" s="214"/>
      <c r="AG28" s="214" t="s">
        <v>471</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x14ac:dyDescent="0.2">
      <c r="A29" s="3"/>
      <c r="B29" s="4"/>
      <c r="C29" s="258"/>
      <c r="D29" s="6"/>
      <c r="E29" s="3"/>
      <c r="F29" s="3"/>
      <c r="G29" s="3"/>
      <c r="H29" s="3"/>
      <c r="I29" s="3"/>
      <c r="J29" s="3"/>
      <c r="K29" s="3"/>
      <c r="L29" s="3"/>
      <c r="M29" s="3"/>
      <c r="N29" s="3"/>
      <c r="O29" s="3"/>
      <c r="P29" s="3"/>
      <c r="Q29" s="3"/>
      <c r="R29" s="3"/>
      <c r="S29" s="3"/>
      <c r="T29" s="3"/>
      <c r="U29" s="3"/>
      <c r="V29" s="3"/>
      <c r="W29" s="3"/>
      <c r="X29" s="3"/>
      <c r="Y29" s="3"/>
      <c r="AE29">
        <v>15</v>
      </c>
      <c r="AF29">
        <v>21</v>
      </c>
      <c r="AG29" t="s">
        <v>207</v>
      </c>
    </row>
    <row r="30" spans="1:60" x14ac:dyDescent="0.2">
      <c r="A30" s="217"/>
      <c r="B30" s="218" t="s">
        <v>29</v>
      </c>
      <c r="C30" s="259"/>
      <c r="D30" s="219"/>
      <c r="E30" s="220"/>
      <c r="F30" s="220"/>
      <c r="G30" s="234">
        <f>G8+G10+G12+G25</f>
        <v>0</v>
      </c>
      <c r="H30" s="3"/>
      <c r="I30" s="3"/>
      <c r="J30" s="3"/>
      <c r="K30" s="3"/>
      <c r="L30" s="3"/>
      <c r="M30" s="3"/>
      <c r="N30" s="3"/>
      <c r="O30" s="3"/>
      <c r="P30" s="3"/>
      <c r="Q30" s="3"/>
      <c r="R30" s="3"/>
      <c r="S30" s="3"/>
      <c r="T30" s="3"/>
      <c r="U30" s="3"/>
      <c r="V30" s="3"/>
      <c r="W30" s="3"/>
      <c r="X30" s="3"/>
      <c r="Y30" s="3"/>
      <c r="AE30">
        <f>SUMIF(L7:L28,AE29,G7:G28)</f>
        <v>0</v>
      </c>
      <c r="AF30">
        <f>SUMIF(L7:L28,AF29,G7:G28)</f>
        <v>0</v>
      </c>
      <c r="AG30" t="s">
        <v>288</v>
      </c>
    </row>
    <row r="31" spans="1:60" x14ac:dyDescent="0.2">
      <c r="C31" s="260"/>
      <c r="D31" s="10"/>
      <c r="AG31" t="s">
        <v>290</v>
      </c>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5">
    <mergeCell ref="A1:G1"/>
    <mergeCell ref="C2:G2"/>
    <mergeCell ref="C3:G3"/>
    <mergeCell ref="C4:G4"/>
    <mergeCell ref="C24:G24"/>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291</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55</v>
      </c>
      <c r="C3" s="203" t="s">
        <v>56</v>
      </c>
      <c r="D3" s="201"/>
      <c r="E3" s="201"/>
      <c r="F3" s="201"/>
      <c r="G3" s="202"/>
      <c r="AC3" s="178" t="s">
        <v>194</v>
      </c>
      <c r="AG3" t="s">
        <v>197</v>
      </c>
    </row>
    <row r="4" spans="1:60" ht="24.95" customHeight="1" x14ac:dyDescent="0.2">
      <c r="A4" s="204" t="s">
        <v>9</v>
      </c>
      <c r="B4" s="205" t="s">
        <v>65</v>
      </c>
      <c r="C4" s="206" t="s">
        <v>66</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97</v>
      </c>
      <c r="C8" s="252" t="s">
        <v>98</v>
      </c>
      <c r="D8" s="230"/>
      <c r="E8" s="231"/>
      <c r="F8" s="232"/>
      <c r="G8" s="232">
        <f>SUMIF(AG9:AG31,"&lt;&gt;NOR",G9:G31)</f>
        <v>0</v>
      </c>
      <c r="H8" s="232"/>
      <c r="I8" s="232">
        <f>SUM(I9:I31)</f>
        <v>0</v>
      </c>
      <c r="J8" s="232"/>
      <c r="K8" s="232">
        <f>SUM(K9:K31)</f>
        <v>0</v>
      </c>
      <c r="L8" s="232"/>
      <c r="M8" s="232">
        <f>SUM(M9:M31)</f>
        <v>0</v>
      </c>
      <c r="N8" s="231"/>
      <c r="O8" s="231">
        <f>SUM(O9:O31)</f>
        <v>0</v>
      </c>
      <c r="P8" s="231"/>
      <c r="Q8" s="231">
        <f>SUM(Q9:Q31)</f>
        <v>0</v>
      </c>
      <c r="R8" s="232"/>
      <c r="S8" s="232"/>
      <c r="T8" s="233"/>
      <c r="U8" s="227"/>
      <c r="V8" s="227">
        <f>SUM(V9:V31)</f>
        <v>0</v>
      </c>
      <c r="W8" s="227"/>
      <c r="X8" s="227"/>
      <c r="Y8" s="227"/>
      <c r="AG8" t="s">
        <v>222</v>
      </c>
    </row>
    <row r="9" spans="1:60" outlineLevel="1" x14ac:dyDescent="0.2">
      <c r="A9" s="245">
        <v>1</v>
      </c>
      <c r="B9" s="246" t="s">
        <v>820</v>
      </c>
      <c r="C9" s="257" t="s">
        <v>821</v>
      </c>
      <c r="D9" s="247" t="s">
        <v>822</v>
      </c>
      <c r="E9" s="248">
        <v>1</v>
      </c>
      <c r="F9" s="249"/>
      <c r="G9" s="250">
        <f>ROUND(E9*F9,2)</f>
        <v>0</v>
      </c>
      <c r="H9" s="249"/>
      <c r="I9" s="250">
        <f>ROUND(E9*H9,2)</f>
        <v>0</v>
      </c>
      <c r="J9" s="249"/>
      <c r="K9" s="250">
        <f>ROUND(E9*J9,2)</f>
        <v>0</v>
      </c>
      <c r="L9" s="250">
        <v>15</v>
      </c>
      <c r="M9" s="250">
        <f>G9*(1+L9/100)</f>
        <v>0</v>
      </c>
      <c r="N9" s="248">
        <v>0</v>
      </c>
      <c r="O9" s="248">
        <f>ROUND(E9*N9,2)</f>
        <v>0</v>
      </c>
      <c r="P9" s="248">
        <v>0</v>
      </c>
      <c r="Q9" s="248">
        <f>ROUND(E9*P9,2)</f>
        <v>0</v>
      </c>
      <c r="R9" s="250"/>
      <c r="S9" s="250" t="s">
        <v>226</v>
      </c>
      <c r="T9" s="251" t="s">
        <v>227</v>
      </c>
      <c r="U9" s="224">
        <v>0</v>
      </c>
      <c r="V9" s="224">
        <f>ROUND(E9*U9,2)</f>
        <v>0</v>
      </c>
      <c r="W9" s="224"/>
      <c r="X9" s="224" t="s">
        <v>259</v>
      </c>
      <c r="Y9" s="224" t="s">
        <v>229</v>
      </c>
      <c r="Z9" s="214"/>
      <c r="AA9" s="214"/>
      <c r="AB9" s="214"/>
      <c r="AC9" s="214"/>
      <c r="AD9" s="214"/>
      <c r="AE9" s="214"/>
      <c r="AF9" s="214"/>
      <c r="AG9" s="214" t="s">
        <v>823</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45">
        <v>2</v>
      </c>
      <c r="B10" s="246" t="s">
        <v>824</v>
      </c>
      <c r="C10" s="257" t="s">
        <v>825</v>
      </c>
      <c r="D10" s="247" t="s">
        <v>822</v>
      </c>
      <c r="E10" s="248">
        <v>1</v>
      </c>
      <c r="F10" s="249"/>
      <c r="G10" s="250">
        <f>ROUND(E10*F10,2)</f>
        <v>0</v>
      </c>
      <c r="H10" s="249"/>
      <c r="I10" s="250">
        <f>ROUND(E10*H10,2)</f>
        <v>0</v>
      </c>
      <c r="J10" s="249"/>
      <c r="K10" s="250">
        <f>ROUND(E10*J10,2)</f>
        <v>0</v>
      </c>
      <c r="L10" s="250">
        <v>15</v>
      </c>
      <c r="M10" s="250">
        <f>G10*(1+L10/100)</f>
        <v>0</v>
      </c>
      <c r="N10" s="248">
        <v>0</v>
      </c>
      <c r="O10" s="248">
        <f>ROUND(E10*N10,2)</f>
        <v>0</v>
      </c>
      <c r="P10" s="248">
        <v>0</v>
      </c>
      <c r="Q10" s="248">
        <f>ROUND(E10*P10,2)</f>
        <v>0</v>
      </c>
      <c r="R10" s="250"/>
      <c r="S10" s="250" t="s">
        <v>226</v>
      </c>
      <c r="T10" s="251" t="s">
        <v>227</v>
      </c>
      <c r="U10" s="224">
        <v>0</v>
      </c>
      <c r="V10" s="224">
        <f>ROUND(E10*U10,2)</f>
        <v>0</v>
      </c>
      <c r="W10" s="224"/>
      <c r="X10" s="224" t="s">
        <v>259</v>
      </c>
      <c r="Y10" s="224" t="s">
        <v>229</v>
      </c>
      <c r="Z10" s="214"/>
      <c r="AA10" s="214"/>
      <c r="AB10" s="214"/>
      <c r="AC10" s="214"/>
      <c r="AD10" s="214"/>
      <c r="AE10" s="214"/>
      <c r="AF10" s="214"/>
      <c r="AG10" s="214" t="s">
        <v>823</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
      <c r="A11" s="245">
        <v>3</v>
      </c>
      <c r="B11" s="246" t="s">
        <v>826</v>
      </c>
      <c r="C11" s="257" t="s">
        <v>827</v>
      </c>
      <c r="D11" s="247" t="s">
        <v>822</v>
      </c>
      <c r="E11" s="248">
        <v>1</v>
      </c>
      <c r="F11" s="249"/>
      <c r="G11" s="250">
        <f>ROUND(E11*F11,2)</f>
        <v>0</v>
      </c>
      <c r="H11" s="249"/>
      <c r="I11" s="250">
        <f>ROUND(E11*H11,2)</f>
        <v>0</v>
      </c>
      <c r="J11" s="249"/>
      <c r="K11" s="250">
        <f>ROUND(E11*J11,2)</f>
        <v>0</v>
      </c>
      <c r="L11" s="250">
        <v>15</v>
      </c>
      <c r="M11" s="250">
        <f>G11*(1+L11/100)</f>
        <v>0</v>
      </c>
      <c r="N11" s="248">
        <v>0</v>
      </c>
      <c r="O11" s="248">
        <f>ROUND(E11*N11,2)</f>
        <v>0</v>
      </c>
      <c r="P11" s="248">
        <v>0</v>
      </c>
      <c r="Q11" s="248">
        <f>ROUND(E11*P11,2)</f>
        <v>0</v>
      </c>
      <c r="R11" s="250"/>
      <c r="S11" s="250" t="s">
        <v>226</v>
      </c>
      <c r="T11" s="251" t="s">
        <v>227</v>
      </c>
      <c r="U11" s="224">
        <v>0</v>
      </c>
      <c r="V11" s="224">
        <f>ROUND(E11*U11,2)</f>
        <v>0</v>
      </c>
      <c r="W11" s="224"/>
      <c r="X11" s="224" t="s">
        <v>259</v>
      </c>
      <c r="Y11" s="224" t="s">
        <v>229</v>
      </c>
      <c r="Z11" s="214"/>
      <c r="AA11" s="214"/>
      <c r="AB11" s="214"/>
      <c r="AC11" s="214"/>
      <c r="AD11" s="214"/>
      <c r="AE11" s="214"/>
      <c r="AF11" s="214"/>
      <c r="AG11" s="214" t="s">
        <v>823</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45">
        <v>4</v>
      </c>
      <c r="B12" s="246" t="s">
        <v>828</v>
      </c>
      <c r="C12" s="257" t="s">
        <v>829</v>
      </c>
      <c r="D12" s="247" t="s">
        <v>822</v>
      </c>
      <c r="E12" s="248">
        <v>1</v>
      </c>
      <c r="F12" s="249"/>
      <c r="G12" s="250">
        <f>ROUND(E12*F12,2)</f>
        <v>0</v>
      </c>
      <c r="H12" s="249"/>
      <c r="I12" s="250">
        <f>ROUND(E12*H12,2)</f>
        <v>0</v>
      </c>
      <c r="J12" s="249"/>
      <c r="K12" s="250">
        <f>ROUND(E12*J12,2)</f>
        <v>0</v>
      </c>
      <c r="L12" s="250">
        <v>15</v>
      </c>
      <c r="M12" s="250">
        <f>G12*(1+L12/100)</f>
        <v>0</v>
      </c>
      <c r="N12" s="248">
        <v>0</v>
      </c>
      <c r="O12" s="248">
        <f>ROUND(E12*N12,2)</f>
        <v>0</v>
      </c>
      <c r="P12" s="248">
        <v>0</v>
      </c>
      <c r="Q12" s="248">
        <f>ROUND(E12*P12,2)</f>
        <v>0</v>
      </c>
      <c r="R12" s="250"/>
      <c r="S12" s="250" t="s">
        <v>226</v>
      </c>
      <c r="T12" s="251" t="s">
        <v>227</v>
      </c>
      <c r="U12" s="224">
        <v>0</v>
      </c>
      <c r="V12" s="224">
        <f>ROUND(E12*U12,2)</f>
        <v>0</v>
      </c>
      <c r="W12" s="224"/>
      <c r="X12" s="224" t="s">
        <v>259</v>
      </c>
      <c r="Y12" s="224" t="s">
        <v>229</v>
      </c>
      <c r="Z12" s="214"/>
      <c r="AA12" s="214"/>
      <c r="AB12" s="214"/>
      <c r="AC12" s="214"/>
      <c r="AD12" s="214"/>
      <c r="AE12" s="214"/>
      <c r="AF12" s="214"/>
      <c r="AG12" s="214" t="s">
        <v>823</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45">
        <v>5</v>
      </c>
      <c r="B13" s="246" t="s">
        <v>830</v>
      </c>
      <c r="C13" s="257" t="s">
        <v>831</v>
      </c>
      <c r="D13" s="247" t="s">
        <v>822</v>
      </c>
      <c r="E13" s="248">
        <v>1</v>
      </c>
      <c r="F13" s="249"/>
      <c r="G13" s="250">
        <f>ROUND(E13*F13,2)</f>
        <v>0</v>
      </c>
      <c r="H13" s="249"/>
      <c r="I13" s="250">
        <f>ROUND(E13*H13,2)</f>
        <v>0</v>
      </c>
      <c r="J13" s="249"/>
      <c r="K13" s="250">
        <f>ROUND(E13*J13,2)</f>
        <v>0</v>
      </c>
      <c r="L13" s="250">
        <v>15</v>
      </c>
      <c r="M13" s="250">
        <f>G13*(1+L13/100)</f>
        <v>0</v>
      </c>
      <c r="N13" s="248">
        <v>0</v>
      </c>
      <c r="O13" s="248">
        <f>ROUND(E13*N13,2)</f>
        <v>0</v>
      </c>
      <c r="P13" s="248">
        <v>0</v>
      </c>
      <c r="Q13" s="248">
        <f>ROUND(E13*P13,2)</f>
        <v>0</v>
      </c>
      <c r="R13" s="250"/>
      <c r="S13" s="250" t="s">
        <v>226</v>
      </c>
      <c r="T13" s="251" t="s">
        <v>227</v>
      </c>
      <c r="U13" s="224">
        <v>0</v>
      </c>
      <c r="V13" s="224">
        <f>ROUND(E13*U13,2)</f>
        <v>0</v>
      </c>
      <c r="W13" s="224"/>
      <c r="X13" s="224" t="s">
        <v>259</v>
      </c>
      <c r="Y13" s="224" t="s">
        <v>229</v>
      </c>
      <c r="Z13" s="214"/>
      <c r="AA13" s="214"/>
      <c r="AB13" s="214"/>
      <c r="AC13" s="214"/>
      <c r="AD13" s="214"/>
      <c r="AE13" s="214"/>
      <c r="AF13" s="214"/>
      <c r="AG13" s="214" t="s">
        <v>823</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45">
        <v>6</v>
      </c>
      <c r="B14" s="246" t="s">
        <v>832</v>
      </c>
      <c r="C14" s="257" t="s">
        <v>833</v>
      </c>
      <c r="D14" s="247" t="s">
        <v>822</v>
      </c>
      <c r="E14" s="248">
        <v>1</v>
      </c>
      <c r="F14" s="249"/>
      <c r="G14" s="250">
        <f>ROUND(E14*F14,2)</f>
        <v>0</v>
      </c>
      <c r="H14" s="249"/>
      <c r="I14" s="250">
        <f>ROUND(E14*H14,2)</f>
        <v>0</v>
      </c>
      <c r="J14" s="249"/>
      <c r="K14" s="250">
        <f>ROUND(E14*J14,2)</f>
        <v>0</v>
      </c>
      <c r="L14" s="250">
        <v>15</v>
      </c>
      <c r="M14" s="250">
        <f>G14*(1+L14/100)</f>
        <v>0</v>
      </c>
      <c r="N14" s="248">
        <v>0</v>
      </c>
      <c r="O14" s="248">
        <f>ROUND(E14*N14,2)</f>
        <v>0</v>
      </c>
      <c r="P14" s="248">
        <v>0</v>
      </c>
      <c r="Q14" s="248">
        <f>ROUND(E14*P14,2)</f>
        <v>0</v>
      </c>
      <c r="R14" s="250"/>
      <c r="S14" s="250" t="s">
        <v>226</v>
      </c>
      <c r="T14" s="251" t="s">
        <v>227</v>
      </c>
      <c r="U14" s="224">
        <v>0</v>
      </c>
      <c r="V14" s="224">
        <f>ROUND(E14*U14,2)</f>
        <v>0</v>
      </c>
      <c r="W14" s="224"/>
      <c r="X14" s="224" t="s">
        <v>259</v>
      </c>
      <c r="Y14" s="224" t="s">
        <v>229</v>
      </c>
      <c r="Z14" s="214"/>
      <c r="AA14" s="214"/>
      <c r="AB14" s="214"/>
      <c r="AC14" s="214"/>
      <c r="AD14" s="214"/>
      <c r="AE14" s="214"/>
      <c r="AF14" s="214"/>
      <c r="AG14" s="214" t="s">
        <v>823</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
      <c r="A15" s="245">
        <v>7</v>
      </c>
      <c r="B15" s="246" t="s">
        <v>834</v>
      </c>
      <c r="C15" s="257" t="s">
        <v>835</v>
      </c>
      <c r="D15" s="247" t="s">
        <v>822</v>
      </c>
      <c r="E15" s="248">
        <v>1</v>
      </c>
      <c r="F15" s="249"/>
      <c r="G15" s="250">
        <f>ROUND(E15*F15,2)</f>
        <v>0</v>
      </c>
      <c r="H15" s="249"/>
      <c r="I15" s="250">
        <f>ROUND(E15*H15,2)</f>
        <v>0</v>
      </c>
      <c r="J15" s="249"/>
      <c r="K15" s="250">
        <f>ROUND(E15*J15,2)</f>
        <v>0</v>
      </c>
      <c r="L15" s="250">
        <v>15</v>
      </c>
      <c r="M15" s="250">
        <f>G15*(1+L15/100)</f>
        <v>0</v>
      </c>
      <c r="N15" s="248">
        <v>0</v>
      </c>
      <c r="O15" s="248">
        <f>ROUND(E15*N15,2)</f>
        <v>0</v>
      </c>
      <c r="P15" s="248">
        <v>0</v>
      </c>
      <c r="Q15" s="248">
        <f>ROUND(E15*P15,2)</f>
        <v>0</v>
      </c>
      <c r="R15" s="250"/>
      <c r="S15" s="250" t="s">
        <v>226</v>
      </c>
      <c r="T15" s="251" t="s">
        <v>227</v>
      </c>
      <c r="U15" s="224">
        <v>0</v>
      </c>
      <c r="V15" s="224">
        <f>ROUND(E15*U15,2)</f>
        <v>0</v>
      </c>
      <c r="W15" s="224"/>
      <c r="X15" s="224" t="s">
        <v>259</v>
      </c>
      <c r="Y15" s="224" t="s">
        <v>229</v>
      </c>
      <c r="Z15" s="214"/>
      <c r="AA15" s="214"/>
      <c r="AB15" s="214"/>
      <c r="AC15" s="214"/>
      <c r="AD15" s="214"/>
      <c r="AE15" s="214"/>
      <c r="AF15" s="214"/>
      <c r="AG15" s="214" t="s">
        <v>823</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45">
        <v>8</v>
      </c>
      <c r="B16" s="246" t="s">
        <v>836</v>
      </c>
      <c r="C16" s="257" t="s">
        <v>837</v>
      </c>
      <c r="D16" s="247" t="s">
        <v>822</v>
      </c>
      <c r="E16" s="248">
        <v>1</v>
      </c>
      <c r="F16" s="249"/>
      <c r="G16" s="250">
        <f>ROUND(E16*F16,2)</f>
        <v>0</v>
      </c>
      <c r="H16" s="249"/>
      <c r="I16" s="250">
        <f>ROUND(E16*H16,2)</f>
        <v>0</v>
      </c>
      <c r="J16" s="249"/>
      <c r="K16" s="250">
        <f>ROUND(E16*J16,2)</f>
        <v>0</v>
      </c>
      <c r="L16" s="250">
        <v>15</v>
      </c>
      <c r="M16" s="250">
        <f>G16*(1+L16/100)</f>
        <v>0</v>
      </c>
      <c r="N16" s="248">
        <v>0</v>
      </c>
      <c r="O16" s="248">
        <f>ROUND(E16*N16,2)</f>
        <v>0</v>
      </c>
      <c r="P16" s="248">
        <v>0</v>
      </c>
      <c r="Q16" s="248">
        <f>ROUND(E16*P16,2)</f>
        <v>0</v>
      </c>
      <c r="R16" s="250"/>
      <c r="S16" s="250" t="s">
        <v>226</v>
      </c>
      <c r="T16" s="251" t="s">
        <v>227</v>
      </c>
      <c r="U16" s="224">
        <v>0</v>
      </c>
      <c r="V16" s="224">
        <f>ROUND(E16*U16,2)</f>
        <v>0</v>
      </c>
      <c r="W16" s="224"/>
      <c r="X16" s="224" t="s">
        <v>259</v>
      </c>
      <c r="Y16" s="224" t="s">
        <v>229</v>
      </c>
      <c r="Z16" s="214"/>
      <c r="AA16" s="214"/>
      <c r="AB16" s="214"/>
      <c r="AC16" s="214"/>
      <c r="AD16" s="214"/>
      <c r="AE16" s="214"/>
      <c r="AF16" s="214"/>
      <c r="AG16" s="214" t="s">
        <v>823</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45">
        <v>9</v>
      </c>
      <c r="B17" s="246" t="s">
        <v>838</v>
      </c>
      <c r="C17" s="257" t="s">
        <v>839</v>
      </c>
      <c r="D17" s="247" t="s">
        <v>822</v>
      </c>
      <c r="E17" s="248">
        <v>1</v>
      </c>
      <c r="F17" s="249"/>
      <c r="G17" s="250">
        <f>ROUND(E17*F17,2)</f>
        <v>0</v>
      </c>
      <c r="H17" s="249"/>
      <c r="I17" s="250">
        <f>ROUND(E17*H17,2)</f>
        <v>0</v>
      </c>
      <c r="J17" s="249"/>
      <c r="K17" s="250">
        <f>ROUND(E17*J17,2)</f>
        <v>0</v>
      </c>
      <c r="L17" s="250">
        <v>15</v>
      </c>
      <c r="M17" s="250">
        <f>G17*(1+L17/100)</f>
        <v>0</v>
      </c>
      <c r="N17" s="248">
        <v>0</v>
      </c>
      <c r="O17" s="248">
        <f>ROUND(E17*N17,2)</f>
        <v>0</v>
      </c>
      <c r="P17" s="248">
        <v>0</v>
      </c>
      <c r="Q17" s="248">
        <f>ROUND(E17*P17,2)</f>
        <v>0</v>
      </c>
      <c r="R17" s="250"/>
      <c r="S17" s="250" t="s">
        <v>226</v>
      </c>
      <c r="T17" s="251" t="s">
        <v>227</v>
      </c>
      <c r="U17" s="224">
        <v>0</v>
      </c>
      <c r="V17" s="224">
        <f>ROUND(E17*U17,2)</f>
        <v>0</v>
      </c>
      <c r="W17" s="224"/>
      <c r="X17" s="224" t="s">
        <v>259</v>
      </c>
      <c r="Y17" s="224" t="s">
        <v>229</v>
      </c>
      <c r="Z17" s="214"/>
      <c r="AA17" s="214"/>
      <c r="AB17" s="214"/>
      <c r="AC17" s="214"/>
      <c r="AD17" s="214"/>
      <c r="AE17" s="214"/>
      <c r="AF17" s="214"/>
      <c r="AG17" s="214" t="s">
        <v>823</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
      <c r="A18" s="245">
        <v>10</v>
      </c>
      <c r="B18" s="246" t="s">
        <v>840</v>
      </c>
      <c r="C18" s="257" t="s">
        <v>841</v>
      </c>
      <c r="D18" s="247" t="s">
        <v>822</v>
      </c>
      <c r="E18" s="248">
        <v>1</v>
      </c>
      <c r="F18" s="249"/>
      <c r="G18" s="250">
        <f>ROUND(E18*F18,2)</f>
        <v>0</v>
      </c>
      <c r="H18" s="249"/>
      <c r="I18" s="250">
        <f>ROUND(E18*H18,2)</f>
        <v>0</v>
      </c>
      <c r="J18" s="249"/>
      <c r="K18" s="250">
        <f>ROUND(E18*J18,2)</f>
        <v>0</v>
      </c>
      <c r="L18" s="250">
        <v>15</v>
      </c>
      <c r="M18" s="250">
        <f>G18*(1+L18/100)</f>
        <v>0</v>
      </c>
      <c r="N18" s="248">
        <v>0</v>
      </c>
      <c r="O18" s="248">
        <f>ROUND(E18*N18,2)</f>
        <v>0</v>
      </c>
      <c r="P18" s="248">
        <v>0</v>
      </c>
      <c r="Q18" s="248">
        <f>ROUND(E18*P18,2)</f>
        <v>0</v>
      </c>
      <c r="R18" s="250"/>
      <c r="S18" s="250" t="s">
        <v>226</v>
      </c>
      <c r="T18" s="251" t="s">
        <v>227</v>
      </c>
      <c r="U18" s="224">
        <v>0</v>
      </c>
      <c r="V18" s="224">
        <f>ROUND(E18*U18,2)</f>
        <v>0</v>
      </c>
      <c r="W18" s="224"/>
      <c r="X18" s="224" t="s">
        <v>259</v>
      </c>
      <c r="Y18" s="224" t="s">
        <v>229</v>
      </c>
      <c r="Z18" s="214"/>
      <c r="AA18" s="214"/>
      <c r="AB18" s="214"/>
      <c r="AC18" s="214"/>
      <c r="AD18" s="214"/>
      <c r="AE18" s="214"/>
      <c r="AF18" s="214"/>
      <c r="AG18" s="214" t="s">
        <v>823</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11</v>
      </c>
      <c r="B19" s="246" t="s">
        <v>842</v>
      </c>
      <c r="C19" s="257" t="s">
        <v>843</v>
      </c>
      <c r="D19" s="247" t="s">
        <v>822</v>
      </c>
      <c r="E19" s="248">
        <v>1</v>
      </c>
      <c r="F19" s="249"/>
      <c r="G19" s="250">
        <f>ROUND(E19*F19,2)</f>
        <v>0</v>
      </c>
      <c r="H19" s="249"/>
      <c r="I19" s="250">
        <f>ROUND(E19*H19,2)</f>
        <v>0</v>
      </c>
      <c r="J19" s="249"/>
      <c r="K19" s="250">
        <f>ROUND(E19*J19,2)</f>
        <v>0</v>
      </c>
      <c r="L19" s="250">
        <v>15</v>
      </c>
      <c r="M19" s="250">
        <f>G19*(1+L19/100)</f>
        <v>0</v>
      </c>
      <c r="N19" s="248">
        <v>0</v>
      </c>
      <c r="O19" s="248">
        <f>ROUND(E19*N19,2)</f>
        <v>0</v>
      </c>
      <c r="P19" s="248">
        <v>0</v>
      </c>
      <c r="Q19" s="248">
        <f>ROUND(E19*P19,2)</f>
        <v>0</v>
      </c>
      <c r="R19" s="250"/>
      <c r="S19" s="250" t="s">
        <v>226</v>
      </c>
      <c r="T19" s="251" t="s">
        <v>227</v>
      </c>
      <c r="U19" s="224">
        <v>0</v>
      </c>
      <c r="V19" s="224">
        <f>ROUND(E19*U19,2)</f>
        <v>0</v>
      </c>
      <c r="W19" s="224"/>
      <c r="X19" s="224" t="s">
        <v>259</v>
      </c>
      <c r="Y19" s="224" t="s">
        <v>229</v>
      </c>
      <c r="Z19" s="214"/>
      <c r="AA19" s="214"/>
      <c r="AB19" s="214"/>
      <c r="AC19" s="214"/>
      <c r="AD19" s="214"/>
      <c r="AE19" s="214"/>
      <c r="AF19" s="214"/>
      <c r="AG19" s="214" t="s">
        <v>823</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45">
        <v>12</v>
      </c>
      <c r="B20" s="246" t="s">
        <v>844</v>
      </c>
      <c r="C20" s="257" t="s">
        <v>845</v>
      </c>
      <c r="D20" s="247" t="s">
        <v>846</v>
      </c>
      <c r="E20" s="248">
        <v>1</v>
      </c>
      <c r="F20" s="249"/>
      <c r="G20" s="250">
        <f>ROUND(E20*F20,2)</f>
        <v>0</v>
      </c>
      <c r="H20" s="249"/>
      <c r="I20" s="250">
        <f>ROUND(E20*H20,2)</f>
        <v>0</v>
      </c>
      <c r="J20" s="249"/>
      <c r="K20" s="250">
        <f>ROUND(E20*J20,2)</f>
        <v>0</v>
      </c>
      <c r="L20" s="250">
        <v>15</v>
      </c>
      <c r="M20" s="250">
        <f>G20*(1+L20/100)</f>
        <v>0</v>
      </c>
      <c r="N20" s="248">
        <v>0</v>
      </c>
      <c r="O20" s="248">
        <f>ROUND(E20*N20,2)</f>
        <v>0</v>
      </c>
      <c r="P20" s="248">
        <v>0</v>
      </c>
      <c r="Q20" s="248">
        <f>ROUND(E20*P20,2)</f>
        <v>0</v>
      </c>
      <c r="R20" s="250"/>
      <c r="S20" s="250" t="s">
        <v>226</v>
      </c>
      <c r="T20" s="251" t="s">
        <v>227</v>
      </c>
      <c r="U20" s="224">
        <v>0</v>
      </c>
      <c r="V20" s="224">
        <f>ROUND(E20*U20,2)</f>
        <v>0</v>
      </c>
      <c r="W20" s="224"/>
      <c r="X20" s="224" t="s">
        <v>259</v>
      </c>
      <c r="Y20" s="224" t="s">
        <v>229</v>
      </c>
      <c r="Z20" s="214"/>
      <c r="AA20" s="214"/>
      <c r="AB20" s="214"/>
      <c r="AC20" s="214"/>
      <c r="AD20" s="214"/>
      <c r="AE20" s="214"/>
      <c r="AF20" s="214"/>
      <c r="AG20" s="214" t="s">
        <v>823</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45">
        <v>13</v>
      </c>
      <c r="B21" s="246" t="s">
        <v>847</v>
      </c>
      <c r="C21" s="257" t="s">
        <v>848</v>
      </c>
      <c r="D21" s="247" t="s">
        <v>846</v>
      </c>
      <c r="E21" s="248">
        <v>1</v>
      </c>
      <c r="F21" s="249"/>
      <c r="G21" s="250">
        <f>ROUND(E21*F21,2)</f>
        <v>0</v>
      </c>
      <c r="H21" s="249"/>
      <c r="I21" s="250">
        <f>ROUND(E21*H21,2)</f>
        <v>0</v>
      </c>
      <c r="J21" s="249"/>
      <c r="K21" s="250">
        <f>ROUND(E21*J21,2)</f>
        <v>0</v>
      </c>
      <c r="L21" s="250">
        <v>15</v>
      </c>
      <c r="M21" s="250">
        <f>G21*(1+L21/100)</f>
        <v>0</v>
      </c>
      <c r="N21" s="248">
        <v>0</v>
      </c>
      <c r="O21" s="248">
        <f>ROUND(E21*N21,2)</f>
        <v>0</v>
      </c>
      <c r="P21" s="248">
        <v>0</v>
      </c>
      <c r="Q21" s="248">
        <f>ROUND(E21*P21,2)</f>
        <v>0</v>
      </c>
      <c r="R21" s="250"/>
      <c r="S21" s="250" t="s">
        <v>226</v>
      </c>
      <c r="T21" s="251" t="s">
        <v>227</v>
      </c>
      <c r="U21" s="224">
        <v>0</v>
      </c>
      <c r="V21" s="224">
        <f>ROUND(E21*U21,2)</f>
        <v>0</v>
      </c>
      <c r="W21" s="224"/>
      <c r="X21" s="224" t="s">
        <v>259</v>
      </c>
      <c r="Y21" s="224" t="s">
        <v>229</v>
      </c>
      <c r="Z21" s="214"/>
      <c r="AA21" s="214"/>
      <c r="AB21" s="214"/>
      <c r="AC21" s="214"/>
      <c r="AD21" s="214"/>
      <c r="AE21" s="214"/>
      <c r="AF21" s="214"/>
      <c r="AG21" s="214" t="s">
        <v>823</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45">
        <v>14</v>
      </c>
      <c r="B22" s="246" t="s">
        <v>849</v>
      </c>
      <c r="C22" s="257" t="s">
        <v>850</v>
      </c>
      <c r="D22" s="247" t="s">
        <v>846</v>
      </c>
      <c r="E22" s="248">
        <v>1</v>
      </c>
      <c r="F22" s="249"/>
      <c r="G22" s="250">
        <f>ROUND(E22*F22,2)</f>
        <v>0</v>
      </c>
      <c r="H22" s="249"/>
      <c r="I22" s="250">
        <f>ROUND(E22*H22,2)</f>
        <v>0</v>
      </c>
      <c r="J22" s="249"/>
      <c r="K22" s="250">
        <f>ROUND(E22*J22,2)</f>
        <v>0</v>
      </c>
      <c r="L22" s="250">
        <v>15</v>
      </c>
      <c r="M22" s="250">
        <f>G22*(1+L22/100)</f>
        <v>0</v>
      </c>
      <c r="N22" s="248">
        <v>0</v>
      </c>
      <c r="O22" s="248">
        <f>ROUND(E22*N22,2)</f>
        <v>0</v>
      </c>
      <c r="P22" s="248">
        <v>0</v>
      </c>
      <c r="Q22" s="248">
        <f>ROUND(E22*P22,2)</f>
        <v>0</v>
      </c>
      <c r="R22" s="250"/>
      <c r="S22" s="250" t="s">
        <v>226</v>
      </c>
      <c r="T22" s="251" t="s">
        <v>227</v>
      </c>
      <c r="U22" s="224">
        <v>0</v>
      </c>
      <c r="V22" s="224">
        <f>ROUND(E22*U22,2)</f>
        <v>0</v>
      </c>
      <c r="W22" s="224"/>
      <c r="X22" s="224" t="s">
        <v>259</v>
      </c>
      <c r="Y22" s="224" t="s">
        <v>229</v>
      </c>
      <c r="Z22" s="214"/>
      <c r="AA22" s="214"/>
      <c r="AB22" s="214"/>
      <c r="AC22" s="214"/>
      <c r="AD22" s="214"/>
      <c r="AE22" s="214"/>
      <c r="AF22" s="214"/>
      <c r="AG22" s="214" t="s">
        <v>823</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45">
        <v>15</v>
      </c>
      <c r="B23" s="246" t="s">
        <v>851</v>
      </c>
      <c r="C23" s="257" t="s">
        <v>852</v>
      </c>
      <c r="D23" s="247" t="s">
        <v>846</v>
      </c>
      <c r="E23" s="248">
        <v>1</v>
      </c>
      <c r="F23" s="249"/>
      <c r="G23" s="250">
        <f>ROUND(E23*F23,2)</f>
        <v>0</v>
      </c>
      <c r="H23" s="249"/>
      <c r="I23" s="250">
        <f>ROUND(E23*H23,2)</f>
        <v>0</v>
      </c>
      <c r="J23" s="249"/>
      <c r="K23" s="250">
        <f>ROUND(E23*J23,2)</f>
        <v>0</v>
      </c>
      <c r="L23" s="250">
        <v>15</v>
      </c>
      <c r="M23" s="250">
        <f>G23*(1+L23/100)</f>
        <v>0</v>
      </c>
      <c r="N23" s="248">
        <v>0</v>
      </c>
      <c r="O23" s="248">
        <f>ROUND(E23*N23,2)</f>
        <v>0</v>
      </c>
      <c r="P23" s="248">
        <v>0</v>
      </c>
      <c r="Q23" s="248">
        <f>ROUND(E23*P23,2)</f>
        <v>0</v>
      </c>
      <c r="R23" s="250"/>
      <c r="S23" s="250" t="s">
        <v>226</v>
      </c>
      <c r="T23" s="251" t="s">
        <v>227</v>
      </c>
      <c r="U23" s="224">
        <v>0</v>
      </c>
      <c r="V23" s="224">
        <f>ROUND(E23*U23,2)</f>
        <v>0</v>
      </c>
      <c r="W23" s="224"/>
      <c r="X23" s="224" t="s">
        <v>259</v>
      </c>
      <c r="Y23" s="224" t="s">
        <v>229</v>
      </c>
      <c r="Z23" s="214"/>
      <c r="AA23" s="214"/>
      <c r="AB23" s="214"/>
      <c r="AC23" s="214"/>
      <c r="AD23" s="214"/>
      <c r="AE23" s="214"/>
      <c r="AF23" s="214"/>
      <c r="AG23" s="214" t="s">
        <v>823</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45">
        <v>16</v>
      </c>
      <c r="B24" s="246" t="s">
        <v>853</v>
      </c>
      <c r="C24" s="257" t="s">
        <v>854</v>
      </c>
      <c r="D24" s="247" t="s">
        <v>846</v>
      </c>
      <c r="E24" s="248">
        <v>1</v>
      </c>
      <c r="F24" s="249"/>
      <c r="G24" s="250">
        <f>ROUND(E24*F24,2)</f>
        <v>0</v>
      </c>
      <c r="H24" s="249"/>
      <c r="I24" s="250">
        <f>ROUND(E24*H24,2)</f>
        <v>0</v>
      </c>
      <c r="J24" s="249"/>
      <c r="K24" s="250">
        <f>ROUND(E24*J24,2)</f>
        <v>0</v>
      </c>
      <c r="L24" s="250">
        <v>15</v>
      </c>
      <c r="M24" s="250">
        <f>G24*(1+L24/100)</f>
        <v>0</v>
      </c>
      <c r="N24" s="248">
        <v>0</v>
      </c>
      <c r="O24" s="248">
        <f>ROUND(E24*N24,2)</f>
        <v>0</v>
      </c>
      <c r="P24" s="248">
        <v>0</v>
      </c>
      <c r="Q24" s="248">
        <f>ROUND(E24*P24,2)</f>
        <v>0</v>
      </c>
      <c r="R24" s="250"/>
      <c r="S24" s="250" t="s">
        <v>226</v>
      </c>
      <c r="T24" s="251" t="s">
        <v>227</v>
      </c>
      <c r="U24" s="224">
        <v>0</v>
      </c>
      <c r="V24" s="224">
        <f>ROUND(E24*U24,2)</f>
        <v>0</v>
      </c>
      <c r="W24" s="224"/>
      <c r="X24" s="224" t="s">
        <v>259</v>
      </c>
      <c r="Y24" s="224" t="s">
        <v>229</v>
      </c>
      <c r="Z24" s="214"/>
      <c r="AA24" s="214"/>
      <c r="AB24" s="214"/>
      <c r="AC24" s="214"/>
      <c r="AD24" s="214"/>
      <c r="AE24" s="214"/>
      <c r="AF24" s="214"/>
      <c r="AG24" s="214" t="s">
        <v>823</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45">
        <v>17</v>
      </c>
      <c r="B25" s="246" t="s">
        <v>855</v>
      </c>
      <c r="C25" s="257" t="s">
        <v>856</v>
      </c>
      <c r="D25" s="247" t="s">
        <v>846</v>
      </c>
      <c r="E25" s="248">
        <v>1</v>
      </c>
      <c r="F25" s="249"/>
      <c r="G25" s="250">
        <f>ROUND(E25*F25,2)</f>
        <v>0</v>
      </c>
      <c r="H25" s="249"/>
      <c r="I25" s="250">
        <f>ROUND(E25*H25,2)</f>
        <v>0</v>
      </c>
      <c r="J25" s="249"/>
      <c r="K25" s="250">
        <f>ROUND(E25*J25,2)</f>
        <v>0</v>
      </c>
      <c r="L25" s="250">
        <v>15</v>
      </c>
      <c r="M25" s="250">
        <f>G25*(1+L25/100)</f>
        <v>0</v>
      </c>
      <c r="N25" s="248">
        <v>0</v>
      </c>
      <c r="O25" s="248">
        <f>ROUND(E25*N25,2)</f>
        <v>0</v>
      </c>
      <c r="P25" s="248">
        <v>0</v>
      </c>
      <c r="Q25" s="248">
        <f>ROUND(E25*P25,2)</f>
        <v>0</v>
      </c>
      <c r="R25" s="250"/>
      <c r="S25" s="250" t="s">
        <v>226</v>
      </c>
      <c r="T25" s="251" t="s">
        <v>227</v>
      </c>
      <c r="U25" s="224">
        <v>0</v>
      </c>
      <c r="V25" s="224">
        <f>ROUND(E25*U25,2)</f>
        <v>0</v>
      </c>
      <c r="W25" s="224"/>
      <c r="X25" s="224" t="s">
        <v>259</v>
      </c>
      <c r="Y25" s="224" t="s">
        <v>229</v>
      </c>
      <c r="Z25" s="214"/>
      <c r="AA25" s="214"/>
      <c r="AB25" s="214"/>
      <c r="AC25" s="214"/>
      <c r="AD25" s="214"/>
      <c r="AE25" s="214"/>
      <c r="AF25" s="214"/>
      <c r="AG25" s="214" t="s">
        <v>823</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45">
        <v>18</v>
      </c>
      <c r="B26" s="246" t="s">
        <v>857</v>
      </c>
      <c r="C26" s="257" t="s">
        <v>858</v>
      </c>
      <c r="D26" s="247" t="s">
        <v>846</v>
      </c>
      <c r="E26" s="248">
        <v>1</v>
      </c>
      <c r="F26" s="249"/>
      <c r="G26" s="250">
        <f>ROUND(E26*F26,2)</f>
        <v>0</v>
      </c>
      <c r="H26" s="249"/>
      <c r="I26" s="250">
        <f>ROUND(E26*H26,2)</f>
        <v>0</v>
      </c>
      <c r="J26" s="249"/>
      <c r="K26" s="250">
        <f>ROUND(E26*J26,2)</f>
        <v>0</v>
      </c>
      <c r="L26" s="250">
        <v>15</v>
      </c>
      <c r="M26" s="250">
        <f>G26*(1+L26/100)</f>
        <v>0</v>
      </c>
      <c r="N26" s="248">
        <v>0</v>
      </c>
      <c r="O26" s="248">
        <f>ROUND(E26*N26,2)</f>
        <v>0</v>
      </c>
      <c r="P26" s="248">
        <v>0</v>
      </c>
      <c r="Q26" s="248">
        <f>ROUND(E26*P26,2)</f>
        <v>0</v>
      </c>
      <c r="R26" s="250"/>
      <c r="S26" s="250" t="s">
        <v>226</v>
      </c>
      <c r="T26" s="251" t="s">
        <v>227</v>
      </c>
      <c r="U26" s="224">
        <v>0</v>
      </c>
      <c r="V26" s="224">
        <f>ROUND(E26*U26,2)</f>
        <v>0</v>
      </c>
      <c r="W26" s="224"/>
      <c r="X26" s="224" t="s">
        <v>259</v>
      </c>
      <c r="Y26" s="224" t="s">
        <v>229</v>
      </c>
      <c r="Z26" s="214"/>
      <c r="AA26" s="214"/>
      <c r="AB26" s="214"/>
      <c r="AC26" s="214"/>
      <c r="AD26" s="214"/>
      <c r="AE26" s="214"/>
      <c r="AF26" s="214"/>
      <c r="AG26" s="214" t="s">
        <v>823</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
      <c r="A27" s="245">
        <v>19</v>
      </c>
      <c r="B27" s="246" t="s">
        <v>859</v>
      </c>
      <c r="C27" s="257" t="s">
        <v>860</v>
      </c>
      <c r="D27" s="247" t="s">
        <v>846</v>
      </c>
      <c r="E27" s="248">
        <v>1</v>
      </c>
      <c r="F27" s="249"/>
      <c r="G27" s="250">
        <f>ROUND(E27*F27,2)</f>
        <v>0</v>
      </c>
      <c r="H27" s="249"/>
      <c r="I27" s="250">
        <f>ROUND(E27*H27,2)</f>
        <v>0</v>
      </c>
      <c r="J27" s="249"/>
      <c r="K27" s="250">
        <f>ROUND(E27*J27,2)</f>
        <v>0</v>
      </c>
      <c r="L27" s="250">
        <v>15</v>
      </c>
      <c r="M27" s="250">
        <f>G27*(1+L27/100)</f>
        <v>0</v>
      </c>
      <c r="N27" s="248">
        <v>0</v>
      </c>
      <c r="O27" s="248">
        <f>ROUND(E27*N27,2)</f>
        <v>0</v>
      </c>
      <c r="P27" s="248">
        <v>0</v>
      </c>
      <c r="Q27" s="248">
        <f>ROUND(E27*P27,2)</f>
        <v>0</v>
      </c>
      <c r="R27" s="250"/>
      <c r="S27" s="250" t="s">
        <v>226</v>
      </c>
      <c r="T27" s="251" t="s">
        <v>227</v>
      </c>
      <c r="U27" s="224">
        <v>0</v>
      </c>
      <c r="V27" s="224">
        <f>ROUND(E27*U27,2)</f>
        <v>0</v>
      </c>
      <c r="W27" s="224"/>
      <c r="X27" s="224" t="s">
        <v>259</v>
      </c>
      <c r="Y27" s="224" t="s">
        <v>229</v>
      </c>
      <c r="Z27" s="214"/>
      <c r="AA27" s="214"/>
      <c r="AB27" s="214"/>
      <c r="AC27" s="214"/>
      <c r="AD27" s="214"/>
      <c r="AE27" s="214"/>
      <c r="AF27" s="214"/>
      <c r="AG27" s="214" t="s">
        <v>823</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45">
        <v>20</v>
      </c>
      <c r="B28" s="246" t="s">
        <v>861</v>
      </c>
      <c r="C28" s="257" t="s">
        <v>862</v>
      </c>
      <c r="D28" s="247" t="s">
        <v>846</v>
      </c>
      <c r="E28" s="248">
        <v>1</v>
      </c>
      <c r="F28" s="249"/>
      <c r="G28" s="250">
        <f>ROUND(E28*F28,2)</f>
        <v>0</v>
      </c>
      <c r="H28" s="249"/>
      <c r="I28" s="250">
        <f>ROUND(E28*H28,2)</f>
        <v>0</v>
      </c>
      <c r="J28" s="249"/>
      <c r="K28" s="250">
        <f>ROUND(E28*J28,2)</f>
        <v>0</v>
      </c>
      <c r="L28" s="250">
        <v>15</v>
      </c>
      <c r="M28" s="250">
        <f>G28*(1+L28/100)</f>
        <v>0</v>
      </c>
      <c r="N28" s="248">
        <v>0</v>
      </c>
      <c r="O28" s="248">
        <f>ROUND(E28*N28,2)</f>
        <v>0</v>
      </c>
      <c r="P28" s="248">
        <v>0</v>
      </c>
      <c r="Q28" s="248">
        <f>ROUND(E28*P28,2)</f>
        <v>0</v>
      </c>
      <c r="R28" s="250"/>
      <c r="S28" s="250" t="s">
        <v>226</v>
      </c>
      <c r="T28" s="251" t="s">
        <v>227</v>
      </c>
      <c r="U28" s="224">
        <v>0</v>
      </c>
      <c r="V28" s="224">
        <f>ROUND(E28*U28,2)</f>
        <v>0</v>
      </c>
      <c r="W28" s="224"/>
      <c r="X28" s="224" t="s">
        <v>259</v>
      </c>
      <c r="Y28" s="224" t="s">
        <v>229</v>
      </c>
      <c r="Z28" s="214"/>
      <c r="AA28" s="214"/>
      <c r="AB28" s="214"/>
      <c r="AC28" s="214"/>
      <c r="AD28" s="214"/>
      <c r="AE28" s="214"/>
      <c r="AF28" s="214"/>
      <c r="AG28" s="214" t="s">
        <v>823</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
      <c r="A29" s="245">
        <v>21</v>
      </c>
      <c r="B29" s="246" t="s">
        <v>863</v>
      </c>
      <c r="C29" s="257" t="s">
        <v>864</v>
      </c>
      <c r="D29" s="247" t="s">
        <v>846</v>
      </c>
      <c r="E29" s="248">
        <v>1</v>
      </c>
      <c r="F29" s="249"/>
      <c r="G29" s="250">
        <f>ROUND(E29*F29,2)</f>
        <v>0</v>
      </c>
      <c r="H29" s="249"/>
      <c r="I29" s="250">
        <f>ROUND(E29*H29,2)</f>
        <v>0</v>
      </c>
      <c r="J29" s="249"/>
      <c r="K29" s="250">
        <f>ROUND(E29*J29,2)</f>
        <v>0</v>
      </c>
      <c r="L29" s="250">
        <v>15</v>
      </c>
      <c r="M29" s="250">
        <f>G29*(1+L29/100)</f>
        <v>0</v>
      </c>
      <c r="N29" s="248">
        <v>0</v>
      </c>
      <c r="O29" s="248">
        <f>ROUND(E29*N29,2)</f>
        <v>0</v>
      </c>
      <c r="P29" s="248">
        <v>0</v>
      </c>
      <c r="Q29" s="248">
        <f>ROUND(E29*P29,2)</f>
        <v>0</v>
      </c>
      <c r="R29" s="250"/>
      <c r="S29" s="250" t="s">
        <v>226</v>
      </c>
      <c r="T29" s="251" t="s">
        <v>227</v>
      </c>
      <c r="U29" s="224">
        <v>0</v>
      </c>
      <c r="V29" s="224">
        <f>ROUND(E29*U29,2)</f>
        <v>0</v>
      </c>
      <c r="W29" s="224"/>
      <c r="X29" s="224" t="s">
        <v>259</v>
      </c>
      <c r="Y29" s="224" t="s">
        <v>229</v>
      </c>
      <c r="Z29" s="214"/>
      <c r="AA29" s="214"/>
      <c r="AB29" s="214"/>
      <c r="AC29" s="214"/>
      <c r="AD29" s="214"/>
      <c r="AE29" s="214"/>
      <c r="AF29" s="214"/>
      <c r="AG29" s="214" t="s">
        <v>823</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45">
        <v>22</v>
      </c>
      <c r="B30" s="246" t="s">
        <v>865</v>
      </c>
      <c r="C30" s="257" t="s">
        <v>866</v>
      </c>
      <c r="D30" s="247" t="s">
        <v>846</v>
      </c>
      <c r="E30" s="248">
        <v>1</v>
      </c>
      <c r="F30" s="249"/>
      <c r="G30" s="250">
        <f>ROUND(E30*F30,2)</f>
        <v>0</v>
      </c>
      <c r="H30" s="249"/>
      <c r="I30" s="250">
        <f>ROUND(E30*H30,2)</f>
        <v>0</v>
      </c>
      <c r="J30" s="249"/>
      <c r="K30" s="250">
        <f>ROUND(E30*J30,2)</f>
        <v>0</v>
      </c>
      <c r="L30" s="250">
        <v>15</v>
      </c>
      <c r="M30" s="250">
        <f>G30*(1+L30/100)</f>
        <v>0</v>
      </c>
      <c r="N30" s="248">
        <v>0</v>
      </c>
      <c r="O30" s="248">
        <f>ROUND(E30*N30,2)</f>
        <v>0</v>
      </c>
      <c r="P30" s="248">
        <v>0</v>
      </c>
      <c r="Q30" s="248">
        <f>ROUND(E30*P30,2)</f>
        <v>0</v>
      </c>
      <c r="R30" s="250"/>
      <c r="S30" s="250" t="s">
        <v>226</v>
      </c>
      <c r="T30" s="251" t="s">
        <v>227</v>
      </c>
      <c r="U30" s="224">
        <v>0</v>
      </c>
      <c r="V30" s="224">
        <f>ROUND(E30*U30,2)</f>
        <v>0</v>
      </c>
      <c r="W30" s="224"/>
      <c r="X30" s="224" t="s">
        <v>259</v>
      </c>
      <c r="Y30" s="224" t="s">
        <v>229</v>
      </c>
      <c r="Z30" s="214"/>
      <c r="AA30" s="214"/>
      <c r="AB30" s="214"/>
      <c r="AC30" s="214"/>
      <c r="AD30" s="214"/>
      <c r="AE30" s="214"/>
      <c r="AF30" s="214"/>
      <c r="AG30" s="214" t="s">
        <v>823</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ht="22.5" outlineLevel="1" x14ac:dyDescent="0.2">
      <c r="A31" s="245">
        <v>23</v>
      </c>
      <c r="B31" s="246" t="s">
        <v>867</v>
      </c>
      <c r="C31" s="257" t="s">
        <v>868</v>
      </c>
      <c r="D31" s="247" t="s">
        <v>846</v>
      </c>
      <c r="E31" s="248">
        <v>1</v>
      </c>
      <c r="F31" s="249"/>
      <c r="G31" s="250">
        <f>ROUND(E31*F31,2)</f>
        <v>0</v>
      </c>
      <c r="H31" s="249"/>
      <c r="I31" s="250">
        <f>ROUND(E31*H31,2)</f>
        <v>0</v>
      </c>
      <c r="J31" s="249"/>
      <c r="K31" s="250">
        <f>ROUND(E31*J31,2)</f>
        <v>0</v>
      </c>
      <c r="L31" s="250">
        <v>15</v>
      </c>
      <c r="M31" s="250">
        <f>G31*(1+L31/100)</f>
        <v>0</v>
      </c>
      <c r="N31" s="248">
        <v>0</v>
      </c>
      <c r="O31" s="248">
        <f>ROUND(E31*N31,2)</f>
        <v>0</v>
      </c>
      <c r="P31" s="248">
        <v>0</v>
      </c>
      <c r="Q31" s="248">
        <f>ROUND(E31*P31,2)</f>
        <v>0</v>
      </c>
      <c r="R31" s="250"/>
      <c r="S31" s="250" t="s">
        <v>226</v>
      </c>
      <c r="T31" s="251" t="s">
        <v>227</v>
      </c>
      <c r="U31" s="224">
        <v>0</v>
      </c>
      <c r="V31" s="224">
        <f>ROUND(E31*U31,2)</f>
        <v>0</v>
      </c>
      <c r="W31" s="224"/>
      <c r="X31" s="224" t="s">
        <v>259</v>
      </c>
      <c r="Y31" s="224" t="s">
        <v>229</v>
      </c>
      <c r="Z31" s="214"/>
      <c r="AA31" s="214"/>
      <c r="AB31" s="214"/>
      <c r="AC31" s="214"/>
      <c r="AD31" s="214"/>
      <c r="AE31" s="214"/>
      <c r="AF31" s="214"/>
      <c r="AG31" s="214" t="s">
        <v>823</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x14ac:dyDescent="0.2">
      <c r="A32" s="228" t="s">
        <v>221</v>
      </c>
      <c r="B32" s="229" t="s">
        <v>99</v>
      </c>
      <c r="C32" s="252" t="s">
        <v>100</v>
      </c>
      <c r="D32" s="230"/>
      <c r="E32" s="231"/>
      <c r="F32" s="232"/>
      <c r="G32" s="232">
        <f>SUMIF(AG33:AG34,"&lt;&gt;NOR",G33:G34)</f>
        <v>0</v>
      </c>
      <c r="H32" s="232"/>
      <c r="I32" s="232">
        <f>SUM(I33:I34)</f>
        <v>0</v>
      </c>
      <c r="J32" s="232"/>
      <c r="K32" s="232">
        <f>SUM(K33:K34)</f>
        <v>0</v>
      </c>
      <c r="L32" s="232"/>
      <c r="M32" s="232">
        <f>SUM(M33:M34)</f>
        <v>0</v>
      </c>
      <c r="N32" s="231"/>
      <c r="O32" s="231">
        <f>SUM(O33:O34)</f>
        <v>0</v>
      </c>
      <c r="P32" s="231"/>
      <c r="Q32" s="231">
        <f>SUM(Q33:Q34)</f>
        <v>0</v>
      </c>
      <c r="R32" s="232"/>
      <c r="S32" s="232"/>
      <c r="T32" s="233"/>
      <c r="U32" s="227"/>
      <c r="V32" s="227">
        <f>SUM(V33:V34)</f>
        <v>0</v>
      </c>
      <c r="W32" s="227"/>
      <c r="X32" s="227"/>
      <c r="Y32" s="227"/>
      <c r="AG32" t="s">
        <v>222</v>
      </c>
    </row>
    <row r="33" spans="1:60" outlineLevel="1" x14ac:dyDescent="0.2">
      <c r="A33" s="245">
        <v>24</v>
      </c>
      <c r="B33" s="246" t="s">
        <v>869</v>
      </c>
      <c r="C33" s="257" t="s">
        <v>870</v>
      </c>
      <c r="D33" s="247" t="s">
        <v>822</v>
      </c>
      <c r="E33" s="248">
        <v>20</v>
      </c>
      <c r="F33" s="249"/>
      <c r="G33" s="250">
        <f>ROUND(E33*F33,2)</f>
        <v>0</v>
      </c>
      <c r="H33" s="249"/>
      <c r="I33" s="250">
        <f>ROUND(E33*H33,2)</f>
        <v>0</v>
      </c>
      <c r="J33" s="249"/>
      <c r="K33" s="250">
        <f>ROUND(E33*J33,2)</f>
        <v>0</v>
      </c>
      <c r="L33" s="250">
        <v>15</v>
      </c>
      <c r="M33" s="250">
        <f>G33*(1+L33/100)</f>
        <v>0</v>
      </c>
      <c r="N33" s="248">
        <v>0</v>
      </c>
      <c r="O33" s="248">
        <f>ROUND(E33*N33,2)</f>
        <v>0</v>
      </c>
      <c r="P33" s="248">
        <v>0</v>
      </c>
      <c r="Q33" s="248">
        <f>ROUND(E33*P33,2)</f>
        <v>0</v>
      </c>
      <c r="R33" s="250"/>
      <c r="S33" s="250" t="s">
        <v>226</v>
      </c>
      <c r="T33" s="251" t="s">
        <v>227</v>
      </c>
      <c r="U33" s="224">
        <v>0</v>
      </c>
      <c r="V33" s="224">
        <f>ROUND(E33*U33,2)</f>
        <v>0</v>
      </c>
      <c r="W33" s="224"/>
      <c r="X33" s="224" t="s">
        <v>259</v>
      </c>
      <c r="Y33" s="224" t="s">
        <v>229</v>
      </c>
      <c r="Z33" s="214"/>
      <c r="AA33" s="214"/>
      <c r="AB33" s="214"/>
      <c r="AC33" s="214"/>
      <c r="AD33" s="214"/>
      <c r="AE33" s="214"/>
      <c r="AF33" s="214"/>
      <c r="AG33" s="214" t="s">
        <v>823</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
      <c r="A34" s="245">
        <v>25</v>
      </c>
      <c r="B34" s="246" t="s">
        <v>871</v>
      </c>
      <c r="C34" s="257" t="s">
        <v>872</v>
      </c>
      <c r="D34" s="247" t="s">
        <v>822</v>
      </c>
      <c r="E34" s="248">
        <v>11</v>
      </c>
      <c r="F34" s="249"/>
      <c r="G34" s="250">
        <f>ROUND(E34*F34,2)</f>
        <v>0</v>
      </c>
      <c r="H34" s="249"/>
      <c r="I34" s="250">
        <f>ROUND(E34*H34,2)</f>
        <v>0</v>
      </c>
      <c r="J34" s="249"/>
      <c r="K34" s="250">
        <f>ROUND(E34*J34,2)</f>
        <v>0</v>
      </c>
      <c r="L34" s="250">
        <v>15</v>
      </c>
      <c r="M34" s="250">
        <f>G34*(1+L34/100)</f>
        <v>0</v>
      </c>
      <c r="N34" s="248">
        <v>0</v>
      </c>
      <c r="O34" s="248">
        <f>ROUND(E34*N34,2)</f>
        <v>0</v>
      </c>
      <c r="P34" s="248">
        <v>0</v>
      </c>
      <c r="Q34" s="248">
        <f>ROUND(E34*P34,2)</f>
        <v>0</v>
      </c>
      <c r="R34" s="250"/>
      <c r="S34" s="250" t="s">
        <v>226</v>
      </c>
      <c r="T34" s="251" t="s">
        <v>227</v>
      </c>
      <c r="U34" s="224">
        <v>0</v>
      </c>
      <c r="V34" s="224">
        <f>ROUND(E34*U34,2)</f>
        <v>0</v>
      </c>
      <c r="W34" s="224"/>
      <c r="X34" s="224" t="s">
        <v>259</v>
      </c>
      <c r="Y34" s="224" t="s">
        <v>229</v>
      </c>
      <c r="Z34" s="214"/>
      <c r="AA34" s="214"/>
      <c r="AB34" s="214"/>
      <c r="AC34" s="214"/>
      <c r="AD34" s="214"/>
      <c r="AE34" s="214"/>
      <c r="AF34" s="214"/>
      <c r="AG34" s="214" t="s">
        <v>823</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ht="25.5" x14ac:dyDescent="0.2">
      <c r="A35" s="228" t="s">
        <v>221</v>
      </c>
      <c r="B35" s="229" t="s">
        <v>101</v>
      </c>
      <c r="C35" s="252" t="s">
        <v>102</v>
      </c>
      <c r="D35" s="230"/>
      <c r="E35" s="231"/>
      <c r="F35" s="232"/>
      <c r="G35" s="232">
        <f>SUMIF(AG36:AG41,"&lt;&gt;NOR",G36:G41)</f>
        <v>0</v>
      </c>
      <c r="H35" s="232"/>
      <c r="I35" s="232">
        <f>SUM(I36:I41)</f>
        <v>0</v>
      </c>
      <c r="J35" s="232"/>
      <c r="K35" s="232">
        <f>SUM(K36:K41)</f>
        <v>0</v>
      </c>
      <c r="L35" s="232"/>
      <c r="M35" s="232">
        <f>SUM(M36:M41)</f>
        <v>0</v>
      </c>
      <c r="N35" s="231"/>
      <c r="O35" s="231">
        <f>SUM(O36:O41)</f>
        <v>0</v>
      </c>
      <c r="P35" s="231"/>
      <c r="Q35" s="231">
        <f>SUM(Q36:Q41)</f>
        <v>0</v>
      </c>
      <c r="R35" s="232"/>
      <c r="S35" s="232"/>
      <c r="T35" s="233"/>
      <c r="U35" s="227"/>
      <c r="V35" s="227">
        <f>SUM(V36:V41)</f>
        <v>0</v>
      </c>
      <c r="W35" s="227"/>
      <c r="X35" s="227"/>
      <c r="Y35" s="227"/>
      <c r="AG35" t="s">
        <v>222</v>
      </c>
    </row>
    <row r="36" spans="1:60" outlineLevel="1" x14ac:dyDescent="0.2">
      <c r="A36" s="245">
        <v>26</v>
      </c>
      <c r="B36" s="246" t="s">
        <v>873</v>
      </c>
      <c r="C36" s="257" t="s">
        <v>874</v>
      </c>
      <c r="D36" s="247" t="s">
        <v>419</v>
      </c>
      <c r="E36" s="248">
        <v>660</v>
      </c>
      <c r="F36" s="249"/>
      <c r="G36" s="250">
        <f>ROUND(E36*F36,2)</f>
        <v>0</v>
      </c>
      <c r="H36" s="249"/>
      <c r="I36" s="250">
        <f>ROUND(E36*H36,2)</f>
        <v>0</v>
      </c>
      <c r="J36" s="249"/>
      <c r="K36" s="250">
        <f>ROUND(E36*J36,2)</f>
        <v>0</v>
      </c>
      <c r="L36" s="250">
        <v>15</v>
      </c>
      <c r="M36" s="250">
        <f>G36*(1+L36/100)</f>
        <v>0</v>
      </c>
      <c r="N36" s="248">
        <v>0</v>
      </c>
      <c r="O36" s="248">
        <f>ROUND(E36*N36,2)</f>
        <v>0</v>
      </c>
      <c r="P36" s="248">
        <v>0</v>
      </c>
      <c r="Q36" s="248">
        <f>ROUND(E36*P36,2)</f>
        <v>0</v>
      </c>
      <c r="R36" s="250"/>
      <c r="S36" s="250" t="s">
        <v>226</v>
      </c>
      <c r="T36" s="251" t="s">
        <v>227</v>
      </c>
      <c r="U36" s="224">
        <v>0</v>
      </c>
      <c r="V36" s="224">
        <f>ROUND(E36*U36,2)</f>
        <v>0</v>
      </c>
      <c r="W36" s="224"/>
      <c r="X36" s="224" t="s">
        <v>259</v>
      </c>
      <c r="Y36" s="224" t="s">
        <v>229</v>
      </c>
      <c r="Z36" s="214"/>
      <c r="AA36" s="214"/>
      <c r="AB36" s="214"/>
      <c r="AC36" s="214"/>
      <c r="AD36" s="214"/>
      <c r="AE36" s="214"/>
      <c r="AF36" s="214"/>
      <c r="AG36" s="214" t="s">
        <v>823</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
      <c r="A37" s="245">
        <v>27</v>
      </c>
      <c r="B37" s="246" t="s">
        <v>875</v>
      </c>
      <c r="C37" s="257" t="s">
        <v>876</v>
      </c>
      <c r="D37" s="247" t="s">
        <v>419</v>
      </c>
      <c r="E37" s="248">
        <v>220</v>
      </c>
      <c r="F37" s="249"/>
      <c r="G37" s="250">
        <f>ROUND(E37*F37,2)</f>
        <v>0</v>
      </c>
      <c r="H37" s="249"/>
      <c r="I37" s="250">
        <f>ROUND(E37*H37,2)</f>
        <v>0</v>
      </c>
      <c r="J37" s="249"/>
      <c r="K37" s="250">
        <f>ROUND(E37*J37,2)</f>
        <v>0</v>
      </c>
      <c r="L37" s="250">
        <v>15</v>
      </c>
      <c r="M37" s="250">
        <f>G37*(1+L37/100)</f>
        <v>0</v>
      </c>
      <c r="N37" s="248">
        <v>0</v>
      </c>
      <c r="O37" s="248">
        <f>ROUND(E37*N37,2)</f>
        <v>0</v>
      </c>
      <c r="P37" s="248">
        <v>0</v>
      </c>
      <c r="Q37" s="248">
        <f>ROUND(E37*P37,2)</f>
        <v>0</v>
      </c>
      <c r="R37" s="250"/>
      <c r="S37" s="250" t="s">
        <v>226</v>
      </c>
      <c r="T37" s="251" t="s">
        <v>227</v>
      </c>
      <c r="U37" s="224">
        <v>0</v>
      </c>
      <c r="V37" s="224">
        <f>ROUND(E37*U37,2)</f>
        <v>0</v>
      </c>
      <c r="W37" s="224"/>
      <c r="X37" s="224" t="s">
        <v>259</v>
      </c>
      <c r="Y37" s="224" t="s">
        <v>229</v>
      </c>
      <c r="Z37" s="214"/>
      <c r="AA37" s="214"/>
      <c r="AB37" s="214"/>
      <c r="AC37" s="214"/>
      <c r="AD37" s="214"/>
      <c r="AE37" s="214"/>
      <c r="AF37" s="214"/>
      <c r="AG37" s="214" t="s">
        <v>823</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5">
        <v>28</v>
      </c>
      <c r="B38" s="246" t="s">
        <v>877</v>
      </c>
      <c r="C38" s="257" t="s">
        <v>878</v>
      </c>
      <c r="D38" s="247" t="s">
        <v>419</v>
      </c>
      <c r="E38" s="248">
        <v>630</v>
      </c>
      <c r="F38" s="249"/>
      <c r="G38" s="250">
        <f>ROUND(E38*F38,2)</f>
        <v>0</v>
      </c>
      <c r="H38" s="249"/>
      <c r="I38" s="250">
        <f>ROUND(E38*H38,2)</f>
        <v>0</v>
      </c>
      <c r="J38" s="249"/>
      <c r="K38" s="250">
        <f>ROUND(E38*J38,2)</f>
        <v>0</v>
      </c>
      <c r="L38" s="250">
        <v>15</v>
      </c>
      <c r="M38" s="250">
        <f>G38*(1+L38/100)</f>
        <v>0</v>
      </c>
      <c r="N38" s="248">
        <v>0</v>
      </c>
      <c r="O38" s="248">
        <f>ROUND(E38*N38,2)</f>
        <v>0</v>
      </c>
      <c r="P38" s="248">
        <v>0</v>
      </c>
      <c r="Q38" s="248">
        <f>ROUND(E38*P38,2)</f>
        <v>0</v>
      </c>
      <c r="R38" s="250"/>
      <c r="S38" s="250" t="s">
        <v>226</v>
      </c>
      <c r="T38" s="251" t="s">
        <v>227</v>
      </c>
      <c r="U38" s="224">
        <v>0</v>
      </c>
      <c r="V38" s="224">
        <f>ROUND(E38*U38,2)</f>
        <v>0</v>
      </c>
      <c r="W38" s="224"/>
      <c r="X38" s="224" t="s">
        <v>259</v>
      </c>
      <c r="Y38" s="224" t="s">
        <v>229</v>
      </c>
      <c r="Z38" s="214"/>
      <c r="AA38" s="214"/>
      <c r="AB38" s="214"/>
      <c r="AC38" s="214"/>
      <c r="AD38" s="214"/>
      <c r="AE38" s="214"/>
      <c r="AF38" s="214"/>
      <c r="AG38" s="214" t="s">
        <v>823</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
      <c r="A39" s="245">
        <v>29</v>
      </c>
      <c r="B39" s="246" t="s">
        <v>879</v>
      </c>
      <c r="C39" s="257" t="s">
        <v>880</v>
      </c>
      <c r="D39" s="247" t="s">
        <v>419</v>
      </c>
      <c r="E39" s="248">
        <v>33</v>
      </c>
      <c r="F39" s="249"/>
      <c r="G39" s="250">
        <f>ROUND(E39*F39,2)</f>
        <v>0</v>
      </c>
      <c r="H39" s="249"/>
      <c r="I39" s="250">
        <f>ROUND(E39*H39,2)</f>
        <v>0</v>
      </c>
      <c r="J39" s="249"/>
      <c r="K39" s="250">
        <f>ROUND(E39*J39,2)</f>
        <v>0</v>
      </c>
      <c r="L39" s="250">
        <v>15</v>
      </c>
      <c r="M39" s="250">
        <f>G39*(1+L39/100)</f>
        <v>0</v>
      </c>
      <c r="N39" s="248">
        <v>0</v>
      </c>
      <c r="O39" s="248">
        <f>ROUND(E39*N39,2)</f>
        <v>0</v>
      </c>
      <c r="P39" s="248">
        <v>0</v>
      </c>
      <c r="Q39" s="248">
        <f>ROUND(E39*P39,2)</f>
        <v>0</v>
      </c>
      <c r="R39" s="250"/>
      <c r="S39" s="250" t="s">
        <v>226</v>
      </c>
      <c r="T39" s="251" t="s">
        <v>227</v>
      </c>
      <c r="U39" s="224">
        <v>0</v>
      </c>
      <c r="V39" s="224">
        <f>ROUND(E39*U39,2)</f>
        <v>0</v>
      </c>
      <c r="W39" s="224"/>
      <c r="X39" s="224" t="s">
        <v>259</v>
      </c>
      <c r="Y39" s="224" t="s">
        <v>229</v>
      </c>
      <c r="Z39" s="214"/>
      <c r="AA39" s="214"/>
      <c r="AB39" s="214"/>
      <c r="AC39" s="214"/>
      <c r="AD39" s="214"/>
      <c r="AE39" s="214"/>
      <c r="AF39" s="214"/>
      <c r="AG39" s="214" t="s">
        <v>823</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45">
        <v>30</v>
      </c>
      <c r="B40" s="246" t="s">
        <v>881</v>
      </c>
      <c r="C40" s="257" t="s">
        <v>882</v>
      </c>
      <c r="D40" s="247" t="s">
        <v>419</v>
      </c>
      <c r="E40" s="248">
        <v>220</v>
      </c>
      <c r="F40" s="249"/>
      <c r="G40" s="250">
        <f>ROUND(E40*F40,2)</f>
        <v>0</v>
      </c>
      <c r="H40" s="249"/>
      <c r="I40" s="250">
        <f>ROUND(E40*H40,2)</f>
        <v>0</v>
      </c>
      <c r="J40" s="249"/>
      <c r="K40" s="250">
        <f>ROUND(E40*J40,2)</f>
        <v>0</v>
      </c>
      <c r="L40" s="250">
        <v>15</v>
      </c>
      <c r="M40" s="250">
        <f>G40*(1+L40/100)</f>
        <v>0</v>
      </c>
      <c r="N40" s="248">
        <v>0</v>
      </c>
      <c r="O40" s="248">
        <f>ROUND(E40*N40,2)</f>
        <v>0</v>
      </c>
      <c r="P40" s="248">
        <v>0</v>
      </c>
      <c r="Q40" s="248">
        <f>ROUND(E40*P40,2)</f>
        <v>0</v>
      </c>
      <c r="R40" s="250"/>
      <c r="S40" s="250" t="s">
        <v>226</v>
      </c>
      <c r="T40" s="251" t="s">
        <v>227</v>
      </c>
      <c r="U40" s="224">
        <v>0</v>
      </c>
      <c r="V40" s="224">
        <f>ROUND(E40*U40,2)</f>
        <v>0</v>
      </c>
      <c r="W40" s="224"/>
      <c r="X40" s="224" t="s">
        <v>259</v>
      </c>
      <c r="Y40" s="224" t="s">
        <v>229</v>
      </c>
      <c r="Z40" s="214"/>
      <c r="AA40" s="214"/>
      <c r="AB40" s="214"/>
      <c r="AC40" s="214"/>
      <c r="AD40" s="214"/>
      <c r="AE40" s="214"/>
      <c r="AF40" s="214"/>
      <c r="AG40" s="214" t="s">
        <v>823</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
      <c r="A41" s="245">
        <v>31</v>
      </c>
      <c r="B41" s="246" t="s">
        <v>883</v>
      </c>
      <c r="C41" s="257" t="s">
        <v>884</v>
      </c>
      <c r="D41" s="247" t="s">
        <v>419</v>
      </c>
      <c r="E41" s="248">
        <v>45</v>
      </c>
      <c r="F41" s="249"/>
      <c r="G41" s="250">
        <f>ROUND(E41*F41,2)</f>
        <v>0</v>
      </c>
      <c r="H41" s="249"/>
      <c r="I41" s="250">
        <f>ROUND(E41*H41,2)</f>
        <v>0</v>
      </c>
      <c r="J41" s="249"/>
      <c r="K41" s="250">
        <f>ROUND(E41*J41,2)</f>
        <v>0</v>
      </c>
      <c r="L41" s="250">
        <v>15</v>
      </c>
      <c r="M41" s="250">
        <f>G41*(1+L41/100)</f>
        <v>0</v>
      </c>
      <c r="N41" s="248">
        <v>0</v>
      </c>
      <c r="O41" s="248">
        <f>ROUND(E41*N41,2)</f>
        <v>0</v>
      </c>
      <c r="P41" s="248">
        <v>0</v>
      </c>
      <c r="Q41" s="248">
        <f>ROUND(E41*P41,2)</f>
        <v>0</v>
      </c>
      <c r="R41" s="250"/>
      <c r="S41" s="250" t="s">
        <v>226</v>
      </c>
      <c r="T41" s="251" t="s">
        <v>227</v>
      </c>
      <c r="U41" s="224">
        <v>0</v>
      </c>
      <c r="V41" s="224">
        <f>ROUND(E41*U41,2)</f>
        <v>0</v>
      </c>
      <c r="W41" s="224"/>
      <c r="X41" s="224" t="s">
        <v>259</v>
      </c>
      <c r="Y41" s="224" t="s">
        <v>229</v>
      </c>
      <c r="Z41" s="214"/>
      <c r="AA41" s="214"/>
      <c r="AB41" s="214"/>
      <c r="AC41" s="214"/>
      <c r="AD41" s="214"/>
      <c r="AE41" s="214"/>
      <c r="AF41" s="214"/>
      <c r="AG41" s="214" t="s">
        <v>823</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x14ac:dyDescent="0.2">
      <c r="A42" s="228" t="s">
        <v>221</v>
      </c>
      <c r="B42" s="229" t="s">
        <v>103</v>
      </c>
      <c r="C42" s="252" t="s">
        <v>104</v>
      </c>
      <c r="D42" s="230"/>
      <c r="E42" s="231"/>
      <c r="F42" s="232"/>
      <c r="G42" s="232">
        <f>SUMIF(AG43:AG48,"&lt;&gt;NOR",G43:G48)</f>
        <v>0</v>
      </c>
      <c r="H42" s="232"/>
      <c r="I42" s="232">
        <f>SUM(I43:I48)</f>
        <v>0</v>
      </c>
      <c r="J42" s="232"/>
      <c r="K42" s="232">
        <f>SUM(K43:K48)</f>
        <v>0</v>
      </c>
      <c r="L42" s="232"/>
      <c r="M42" s="232">
        <f>SUM(M43:M48)</f>
        <v>0</v>
      </c>
      <c r="N42" s="231"/>
      <c r="O42" s="231">
        <f>SUM(O43:O48)</f>
        <v>0</v>
      </c>
      <c r="P42" s="231"/>
      <c r="Q42" s="231">
        <f>SUM(Q43:Q48)</f>
        <v>0</v>
      </c>
      <c r="R42" s="232"/>
      <c r="S42" s="232"/>
      <c r="T42" s="233"/>
      <c r="U42" s="227"/>
      <c r="V42" s="227">
        <f>SUM(V43:V48)</f>
        <v>0</v>
      </c>
      <c r="W42" s="227"/>
      <c r="X42" s="227"/>
      <c r="Y42" s="227"/>
      <c r="AG42" t="s">
        <v>222</v>
      </c>
    </row>
    <row r="43" spans="1:60" outlineLevel="1" x14ac:dyDescent="0.2">
      <c r="A43" s="245">
        <v>32</v>
      </c>
      <c r="B43" s="246" t="s">
        <v>885</v>
      </c>
      <c r="C43" s="257" t="s">
        <v>886</v>
      </c>
      <c r="D43" s="247" t="s">
        <v>419</v>
      </c>
      <c r="E43" s="248">
        <v>55</v>
      </c>
      <c r="F43" s="249"/>
      <c r="G43" s="250">
        <f>ROUND(E43*F43,2)</f>
        <v>0</v>
      </c>
      <c r="H43" s="249"/>
      <c r="I43" s="250">
        <f>ROUND(E43*H43,2)</f>
        <v>0</v>
      </c>
      <c r="J43" s="249"/>
      <c r="K43" s="250">
        <f>ROUND(E43*J43,2)</f>
        <v>0</v>
      </c>
      <c r="L43" s="250">
        <v>15</v>
      </c>
      <c r="M43" s="250">
        <f>G43*(1+L43/100)</f>
        <v>0</v>
      </c>
      <c r="N43" s="248">
        <v>0</v>
      </c>
      <c r="O43" s="248">
        <f>ROUND(E43*N43,2)</f>
        <v>0</v>
      </c>
      <c r="P43" s="248">
        <v>0</v>
      </c>
      <c r="Q43" s="248">
        <f>ROUND(E43*P43,2)</f>
        <v>0</v>
      </c>
      <c r="R43" s="250"/>
      <c r="S43" s="250" t="s">
        <v>226</v>
      </c>
      <c r="T43" s="251" t="s">
        <v>227</v>
      </c>
      <c r="U43" s="224">
        <v>0</v>
      </c>
      <c r="V43" s="224">
        <f>ROUND(E43*U43,2)</f>
        <v>0</v>
      </c>
      <c r="W43" s="224"/>
      <c r="X43" s="224" t="s">
        <v>259</v>
      </c>
      <c r="Y43" s="224" t="s">
        <v>229</v>
      </c>
      <c r="Z43" s="214"/>
      <c r="AA43" s="214"/>
      <c r="AB43" s="214"/>
      <c r="AC43" s="214"/>
      <c r="AD43" s="214"/>
      <c r="AE43" s="214"/>
      <c r="AF43" s="214"/>
      <c r="AG43" s="214" t="s">
        <v>823</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45">
        <v>33</v>
      </c>
      <c r="B44" s="246" t="s">
        <v>887</v>
      </c>
      <c r="C44" s="257" t="s">
        <v>888</v>
      </c>
      <c r="D44" s="247" t="s">
        <v>419</v>
      </c>
      <c r="E44" s="248">
        <v>220</v>
      </c>
      <c r="F44" s="249"/>
      <c r="G44" s="250">
        <f>ROUND(E44*F44,2)</f>
        <v>0</v>
      </c>
      <c r="H44" s="249"/>
      <c r="I44" s="250">
        <f>ROUND(E44*H44,2)</f>
        <v>0</v>
      </c>
      <c r="J44" s="249"/>
      <c r="K44" s="250">
        <f>ROUND(E44*J44,2)</f>
        <v>0</v>
      </c>
      <c r="L44" s="250">
        <v>15</v>
      </c>
      <c r="M44" s="250">
        <f>G44*(1+L44/100)</f>
        <v>0</v>
      </c>
      <c r="N44" s="248">
        <v>0</v>
      </c>
      <c r="O44" s="248">
        <f>ROUND(E44*N44,2)</f>
        <v>0</v>
      </c>
      <c r="P44" s="248">
        <v>0</v>
      </c>
      <c r="Q44" s="248">
        <f>ROUND(E44*P44,2)</f>
        <v>0</v>
      </c>
      <c r="R44" s="250"/>
      <c r="S44" s="250" t="s">
        <v>226</v>
      </c>
      <c r="T44" s="251" t="s">
        <v>227</v>
      </c>
      <c r="U44" s="224">
        <v>0</v>
      </c>
      <c r="V44" s="224">
        <f>ROUND(E44*U44,2)</f>
        <v>0</v>
      </c>
      <c r="W44" s="224"/>
      <c r="X44" s="224" t="s">
        <v>259</v>
      </c>
      <c r="Y44" s="224" t="s">
        <v>229</v>
      </c>
      <c r="Z44" s="214"/>
      <c r="AA44" s="214"/>
      <c r="AB44" s="214"/>
      <c r="AC44" s="214"/>
      <c r="AD44" s="214"/>
      <c r="AE44" s="214"/>
      <c r="AF44" s="214"/>
      <c r="AG44" s="214" t="s">
        <v>823</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45">
        <v>34</v>
      </c>
      <c r="B45" s="246" t="s">
        <v>889</v>
      </c>
      <c r="C45" s="257" t="s">
        <v>890</v>
      </c>
      <c r="D45" s="247" t="s">
        <v>419</v>
      </c>
      <c r="E45" s="248">
        <v>200</v>
      </c>
      <c r="F45" s="249"/>
      <c r="G45" s="250">
        <f>ROUND(E45*F45,2)</f>
        <v>0</v>
      </c>
      <c r="H45" s="249"/>
      <c r="I45" s="250">
        <f>ROUND(E45*H45,2)</f>
        <v>0</v>
      </c>
      <c r="J45" s="249"/>
      <c r="K45" s="250">
        <f>ROUND(E45*J45,2)</f>
        <v>0</v>
      </c>
      <c r="L45" s="250">
        <v>15</v>
      </c>
      <c r="M45" s="250">
        <f>G45*(1+L45/100)</f>
        <v>0</v>
      </c>
      <c r="N45" s="248">
        <v>0</v>
      </c>
      <c r="O45" s="248">
        <f>ROUND(E45*N45,2)</f>
        <v>0</v>
      </c>
      <c r="P45" s="248">
        <v>0</v>
      </c>
      <c r="Q45" s="248">
        <f>ROUND(E45*P45,2)</f>
        <v>0</v>
      </c>
      <c r="R45" s="250"/>
      <c r="S45" s="250" t="s">
        <v>226</v>
      </c>
      <c r="T45" s="251" t="s">
        <v>227</v>
      </c>
      <c r="U45" s="224">
        <v>0</v>
      </c>
      <c r="V45" s="224">
        <f>ROUND(E45*U45,2)</f>
        <v>0</v>
      </c>
      <c r="W45" s="224"/>
      <c r="X45" s="224" t="s">
        <v>259</v>
      </c>
      <c r="Y45" s="224" t="s">
        <v>229</v>
      </c>
      <c r="Z45" s="214"/>
      <c r="AA45" s="214"/>
      <c r="AB45" s="214"/>
      <c r="AC45" s="214"/>
      <c r="AD45" s="214"/>
      <c r="AE45" s="214"/>
      <c r="AF45" s="214"/>
      <c r="AG45" s="214" t="s">
        <v>823</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45">
        <v>35</v>
      </c>
      <c r="B46" s="246" t="s">
        <v>891</v>
      </c>
      <c r="C46" s="257" t="s">
        <v>892</v>
      </c>
      <c r="D46" s="247" t="s">
        <v>419</v>
      </c>
      <c r="E46" s="248">
        <v>70</v>
      </c>
      <c r="F46" s="249"/>
      <c r="G46" s="250">
        <f>ROUND(E46*F46,2)</f>
        <v>0</v>
      </c>
      <c r="H46" s="249"/>
      <c r="I46" s="250">
        <f>ROUND(E46*H46,2)</f>
        <v>0</v>
      </c>
      <c r="J46" s="249"/>
      <c r="K46" s="250">
        <f>ROUND(E46*J46,2)</f>
        <v>0</v>
      </c>
      <c r="L46" s="250">
        <v>15</v>
      </c>
      <c r="M46" s="250">
        <f>G46*(1+L46/100)</f>
        <v>0</v>
      </c>
      <c r="N46" s="248">
        <v>0</v>
      </c>
      <c r="O46" s="248">
        <f>ROUND(E46*N46,2)</f>
        <v>0</v>
      </c>
      <c r="P46" s="248">
        <v>0</v>
      </c>
      <c r="Q46" s="248">
        <f>ROUND(E46*P46,2)</f>
        <v>0</v>
      </c>
      <c r="R46" s="250"/>
      <c r="S46" s="250" t="s">
        <v>226</v>
      </c>
      <c r="T46" s="251" t="s">
        <v>227</v>
      </c>
      <c r="U46" s="224">
        <v>0</v>
      </c>
      <c r="V46" s="224">
        <f>ROUND(E46*U46,2)</f>
        <v>0</v>
      </c>
      <c r="W46" s="224"/>
      <c r="X46" s="224" t="s">
        <v>259</v>
      </c>
      <c r="Y46" s="224" t="s">
        <v>229</v>
      </c>
      <c r="Z46" s="214"/>
      <c r="AA46" s="214"/>
      <c r="AB46" s="214"/>
      <c r="AC46" s="214"/>
      <c r="AD46" s="214"/>
      <c r="AE46" s="214"/>
      <c r="AF46" s="214"/>
      <c r="AG46" s="214" t="s">
        <v>823</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45">
        <v>36</v>
      </c>
      <c r="B47" s="246" t="s">
        <v>893</v>
      </c>
      <c r="C47" s="257" t="s">
        <v>894</v>
      </c>
      <c r="D47" s="247" t="s">
        <v>846</v>
      </c>
      <c r="E47" s="248">
        <v>1</v>
      </c>
      <c r="F47" s="249"/>
      <c r="G47" s="250">
        <f>ROUND(E47*F47,2)</f>
        <v>0</v>
      </c>
      <c r="H47" s="249"/>
      <c r="I47" s="250">
        <f>ROUND(E47*H47,2)</f>
        <v>0</v>
      </c>
      <c r="J47" s="249"/>
      <c r="K47" s="250">
        <f>ROUND(E47*J47,2)</f>
        <v>0</v>
      </c>
      <c r="L47" s="250">
        <v>15</v>
      </c>
      <c r="M47" s="250">
        <f>G47*(1+L47/100)</f>
        <v>0</v>
      </c>
      <c r="N47" s="248">
        <v>0</v>
      </c>
      <c r="O47" s="248">
        <f>ROUND(E47*N47,2)</f>
        <v>0</v>
      </c>
      <c r="P47" s="248">
        <v>0</v>
      </c>
      <c r="Q47" s="248">
        <f>ROUND(E47*P47,2)</f>
        <v>0</v>
      </c>
      <c r="R47" s="250"/>
      <c r="S47" s="250" t="s">
        <v>226</v>
      </c>
      <c r="T47" s="251" t="s">
        <v>227</v>
      </c>
      <c r="U47" s="224">
        <v>0</v>
      </c>
      <c r="V47" s="224">
        <f>ROUND(E47*U47,2)</f>
        <v>0</v>
      </c>
      <c r="W47" s="224"/>
      <c r="X47" s="224" t="s">
        <v>259</v>
      </c>
      <c r="Y47" s="224" t="s">
        <v>229</v>
      </c>
      <c r="Z47" s="214"/>
      <c r="AA47" s="214"/>
      <c r="AB47" s="214"/>
      <c r="AC47" s="214"/>
      <c r="AD47" s="214"/>
      <c r="AE47" s="214"/>
      <c r="AF47" s="214"/>
      <c r="AG47" s="214" t="s">
        <v>823</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5">
        <v>37</v>
      </c>
      <c r="B48" s="246" t="s">
        <v>895</v>
      </c>
      <c r="C48" s="257" t="s">
        <v>896</v>
      </c>
      <c r="D48" s="247" t="s">
        <v>846</v>
      </c>
      <c r="E48" s="248">
        <v>1</v>
      </c>
      <c r="F48" s="249"/>
      <c r="G48" s="250">
        <f>ROUND(E48*F48,2)</f>
        <v>0</v>
      </c>
      <c r="H48" s="249"/>
      <c r="I48" s="250">
        <f>ROUND(E48*H48,2)</f>
        <v>0</v>
      </c>
      <c r="J48" s="249"/>
      <c r="K48" s="250">
        <f>ROUND(E48*J48,2)</f>
        <v>0</v>
      </c>
      <c r="L48" s="250">
        <v>15</v>
      </c>
      <c r="M48" s="250">
        <f>G48*(1+L48/100)</f>
        <v>0</v>
      </c>
      <c r="N48" s="248">
        <v>0</v>
      </c>
      <c r="O48" s="248">
        <f>ROUND(E48*N48,2)</f>
        <v>0</v>
      </c>
      <c r="P48" s="248">
        <v>0</v>
      </c>
      <c r="Q48" s="248">
        <f>ROUND(E48*P48,2)</f>
        <v>0</v>
      </c>
      <c r="R48" s="250"/>
      <c r="S48" s="250" t="s">
        <v>226</v>
      </c>
      <c r="T48" s="251" t="s">
        <v>227</v>
      </c>
      <c r="U48" s="224">
        <v>0</v>
      </c>
      <c r="V48" s="224">
        <f>ROUND(E48*U48,2)</f>
        <v>0</v>
      </c>
      <c r="W48" s="224"/>
      <c r="X48" s="224" t="s">
        <v>259</v>
      </c>
      <c r="Y48" s="224" t="s">
        <v>229</v>
      </c>
      <c r="Z48" s="214"/>
      <c r="AA48" s="214"/>
      <c r="AB48" s="214"/>
      <c r="AC48" s="214"/>
      <c r="AD48" s="214"/>
      <c r="AE48" s="214"/>
      <c r="AF48" s="214"/>
      <c r="AG48" s="214" t="s">
        <v>823</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x14ac:dyDescent="0.2">
      <c r="A49" s="228" t="s">
        <v>221</v>
      </c>
      <c r="B49" s="229" t="s">
        <v>105</v>
      </c>
      <c r="C49" s="252" t="s">
        <v>106</v>
      </c>
      <c r="D49" s="230"/>
      <c r="E49" s="231"/>
      <c r="F49" s="232"/>
      <c r="G49" s="232">
        <f>SUMIF(AG50:AG62,"&lt;&gt;NOR",G50:G62)</f>
        <v>0</v>
      </c>
      <c r="H49" s="232"/>
      <c r="I49" s="232">
        <f>SUM(I50:I62)</f>
        <v>0</v>
      </c>
      <c r="J49" s="232"/>
      <c r="K49" s="232">
        <f>SUM(K50:K62)</f>
        <v>0</v>
      </c>
      <c r="L49" s="232"/>
      <c r="M49" s="232">
        <f>SUM(M50:M62)</f>
        <v>0</v>
      </c>
      <c r="N49" s="231"/>
      <c r="O49" s="231">
        <f>SUM(O50:O62)</f>
        <v>0</v>
      </c>
      <c r="P49" s="231"/>
      <c r="Q49" s="231">
        <f>SUM(Q50:Q62)</f>
        <v>0</v>
      </c>
      <c r="R49" s="232"/>
      <c r="S49" s="232"/>
      <c r="T49" s="233"/>
      <c r="U49" s="227"/>
      <c r="V49" s="227">
        <f>SUM(V50:V62)</f>
        <v>0</v>
      </c>
      <c r="W49" s="227"/>
      <c r="X49" s="227"/>
      <c r="Y49" s="227"/>
      <c r="AG49" t="s">
        <v>222</v>
      </c>
    </row>
    <row r="50" spans="1:60" outlineLevel="1" x14ac:dyDescent="0.2">
      <c r="A50" s="245">
        <v>38</v>
      </c>
      <c r="B50" s="246" t="s">
        <v>897</v>
      </c>
      <c r="C50" s="257" t="s">
        <v>898</v>
      </c>
      <c r="D50" s="247" t="s">
        <v>822</v>
      </c>
      <c r="E50" s="248">
        <v>10</v>
      </c>
      <c r="F50" s="249"/>
      <c r="G50" s="250">
        <f>ROUND(E50*F50,2)</f>
        <v>0</v>
      </c>
      <c r="H50" s="249"/>
      <c r="I50" s="250">
        <f>ROUND(E50*H50,2)</f>
        <v>0</v>
      </c>
      <c r="J50" s="249"/>
      <c r="K50" s="250">
        <f>ROUND(E50*J50,2)</f>
        <v>0</v>
      </c>
      <c r="L50" s="250">
        <v>15</v>
      </c>
      <c r="M50" s="250">
        <f>G50*(1+L50/100)</f>
        <v>0</v>
      </c>
      <c r="N50" s="248">
        <v>0</v>
      </c>
      <c r="O50" s="248">
        <f>ROUND(E50*N50,2)</f>
        <v>0</v>
      </c>
      <c r="P50" s="248">
        <v>0</v>
      </c>
      <c r="Q50" s="248">
        <f>ROUND(E50*P50,2)</f>
        <v>0</v>
      </c>
      <c r="R50" s="250"/>
      <c r="S50" s="250" t="s">
        <v>226</v>
      </c>
      <c r="T50" s="251" t="s">
        <v>227</v>
      </c>
      <c r="U50" s="224">
        <v>0</v>
      </c>
      <c r="V50" s="224">
        <f>ROUND(E50*U50,2)</f>
        <v>0</v>
      </c>
      <c r="W50" s="224"/>
      <c r="X50" s="224" t="s">
        <v>259</v>
      </c>
      <c r="Y50" s="224" t="s">
        <v>229</v>
      </c>
      <c r="Z50" s="214"/>
      <c r="AA50" s="214"/>
      <c r="AB50" s="214"/>
      <c r="AC50" s="214"/>
      <c r="AD50" s="214"/>
      <c r="AE50" s="214"/>
      <c r="AF50" s="214"/>
      <c r="AG50" s="214" t="s">
        <v>823</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
      <c r="A51" s="245">
        <v>39</v>
      </c>
      <c r="B51" s="246" t="s">
        <v>899</v>
      </c>
      <c r="C51" s="257" t="s">
        <v>900</v>
      </c>
      <c r="D51" s="247" t="s">
        <v>822</v>
      </c>
      <c r="E51" s="248">
        <v>33</v>
      </c>
      <c r="F51" s="249"/>
      <c r="G51" s="250">
        <f>ROUND(E51*F51,2)</f>
        <v>0</v>
      </c>
      <c r="H51" s="249"/>
      <c r="I51" s="250">
        <f>ROUND(E51*H51,2)</f>
        <v>0</v>
      </c>
      <c r="J51" s="249"/>
      <c r="K51" s="250">
        <f>ROUND(E51*J51,2)</f>
        <v>0</v>
      </c>
      <c r="L51" s="250">
        <v>15</v>
      </c>
      <c r="M51" s="250">
        <f>G51*(1+L51/100)</f>
        <v>0</v>
      </c>
      <c r="N51" s="248">
        <v>0</v>
      </c>
      <c r="O51" s="248">
        <f>ROUND(E51*N51,2)</f>
        <v>0</v>
      </c>
      <c r="P51" s="248">
        <v>0</v>
      </c>
      <c r="Q51" s="248">
        <f>ROUND(E51*P51,2)</f>
        <v>0</v>
      </c>
      <c r="R51" s="250"/>
      <c r="S51" s="250" t="s">
        <v>226</v>
      </c>
      <c r="T51" s="251" t="s">
        <v>227</v>
      </c>
      <c r="U51" s="224">
        <v>0</v>
      </c>
      <c r="V51" s="224">
        <f>ROUND(E51*U51,2)</f>
        <v>0</v>
      </c>
      <c r="W51" s="224"/>
      <c r="X51" s="224" t="s">
        <v>259</v>
      </c>
      <c r="Y51" s="224" t="s">
        <v>229</v>
      </c>
      <c r="Z51" s="214"/>
      <c r="AA51" s="214"/>
      <c r="AB51" s="214"/>
      <c r="AC51" s="214"/>
      <c r="AD51" s="214"/>
      <c r="AE51" s="214"/>
      <c r="AF51" s="214"/>
      <c r="AG51" s="214" t="s">
        <v>823</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5">
        <v>40</v>
      </c>
      <c r="B52" s="246" t="s">
        <v>901</v>
      </c>
      <c r="C52" s="257" t="s">
        <v>902</v>
      </c>
      <c r="D52" s="247" t="s">
        <v>822</v>
      </c>
      <c r="E52" s="248">
        <v>44</v>
      </c>
      <c r="F52" s="249"/>
      <c r="G52" s="250">
        <f>ROUND(E52*F52,2)</f>
        <v>0</v>
      </c>
      <c r="H52" s="249"/>
      <c r="I52" s="250">
        <f>ROUND(E52*H52,2)</f>
        <v>0</v>
      </c>
      <c r="J52" s="249"/>
      <c r="K52" s="250">
        <f>ROUND(E52*J52,2)</f>
        <v>0</v>
      </c>
      <c r="L52" s="250">
        <v>15</v>
      </c>
      <c r="M52" s="250">
        <f>G52*(1+L52/100)</f>
        <v>0</v>
      </c>
      <c r="N52" s="248">
        <v>0</v>
      </c>
      <c r="O52" s="248">
        <f>ROUND(E52*N52,2)</f>
        <v>0</v>
      </c>
      <c r="P52" s="248">
        <v>0</v>
      </c>
      <c r="Q52" s="248">
        <f>ROUND(E52*P52,2)</f>
        <v>0</v>
      </c>
      <c r="R52" s="250"/>
      <c r="S52" s="250" t="s">
        <v>226</v>
      </c>
      <c r="T52" s="251" t="s">
        <v>227</v>
      </c>
      <c r="U52" s="224">
        <v>0</v>
      </c>
      <c r="V52" s="224">
        <f>ROUND(E52*U52,2)</f>
        <v>0</v>
      </c>
      <c r="W52" s="224"/>
      <c r="X52" s="224" t="s">
        <v>259</v>
      </c>
      <c r="Y52" s="224" t="s">
        <v>229</v>
      </c>
      <c r="Z52" s="214"/>
      <c r="AA52" s="214"/>
      <c r="AB52" s="214"/>
      <c r="AC52" s="214"/>
      <c r="AD52" s="214"/>
      <c r="AE52" s="214"/>
      <c r="AF52" s="214"/>
      <c r="AG52" s="214" t="s">
        <v>823</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
      <c r="A53" s="245">
        <v>41</v>
      </c>
      <c r="B53" s="246" t="s">
        <v>903</v>
      </c>
      <c r="C53" s="257" t="s">
        <v>904</v>
      </c>
      <c r="D53" s="247" t="s">
        <v>822</v>
      </c>
      <c r="E53" s="248">
        <v>20</v>
      </c>
      <c r="F53" s="249"/>
      <c r="G53" s="250">
        <f>ROUND(E53*F53,2)</f>
        <v>0</v>
      </c>
      <c r="H53" s="249"/>
      <c r="I53" s="250">
        <f>ROUND(E53*H53,2)</f>
        <v>0</v>
      </c>
      <c r="J53" s="249"/>
      <c r="K53" s="250">
        <f>ROUND(E53*J53,2)</f>
        <v>0</v>
      </c>
      <c r="L53" s="250">
        <v>15</v>
      </c>
      <c r="M53" s="250">
        <f>G53*(1+L53/100)</f>
        <v>0</v>
      </c>
      <c r="N53" s="248">
        <v>0</v>
      </c>
      <c r="O53" s="248">
        <f>ROUND(E53*N53,2)</f>
        <v>0</v>
      </c>
      <c r="P53" s="248">
        <v>0</v>
      </c>
      <c r="Q53" s="248">
        <f>ROUND(E53*P53,2)</f>
        <v>0</v>
      </c>
      <c r="R53" s="250"/>
      <c r="S53" s="250" t="s">
        <v>226</v>
      </c>
      <c r="T53" s="251" t="s">
        <v>227</v>
      </c>
      <c r="U53" s="224">
        <v>0</v>
      </c>
      <c r="V53" s="224">
        <f>ROUND(E53*U53,2)</f>
        <v>0</v>
      </c>
      <c r="W53" s="224"/>
      <c r="X53" s="224" t="s">
        <v>259</v>
      </c>
      <c r="Y53" s="224" t="s">
        <v>229</v>
      </c>
      <c r="Z53" s="214"/>
      <c r="AA53" s="214"/>
      <c r="AB53" s="214"/>
      <c r="AC53" s="214"/>
      <c r="AD53" s="214"/>
      <c r="AE53" s="214"/>
      <c r="AF53" s="214"/>
      <c r="AG53" s="214" t="s">
        <v>823</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45">
        <v>42</v>
      </c>
      <c r="B54" s="246" t="s">
        <v>905</v>
      </c>
      <c r="C54" s="257" t="s">
        <v>906</v>
      </c>
      <c r="D54" s="247" t="s">
        <v>822</v>
      </c>
      <c r="E54" s="248">
        <v>3</v>
      </c>
      <c r="F54" s="249"/>
      <c r="G54" s="250">
        <f>ROUND(E54*F54,2)</f>
        <v>0</v>
      </c>
      <c r="H54" s="249"/>
      <c r="I54" s="250">
        <f>ROUND(E54*H54,2)</f>
        <v>0</v>
      </c>
      <c r="J54" s="249"/>
      <c r="K54" s="250">
        <f>ROUND(E54*J54,2)</f>
        <v>0</v>
      </c>
      <c r="L54" s="250">
        <v>15</v>
      </c>
      <c r="M54" s="250">
        <f>G54*(1+L54/100)</f>
        <v>0</v>
      </c>
      <c r="N54" s="248">
        <v>0</v>
      </c>
      <c r="O54" s="248">
        <f>ROUND(E54*N54,2)</f>
        <v>0</v>
      </c>
      <c r="P54" s="248">
        <v>0</v>
      </c>
      <c r="Q54" s="248">
        <f>ROUND(E54*P54,2)</f>
        <v>0</v>
      </c>
      <c r="R54" s="250"/>
      <c r="S54" s="250" t="s">
        <v>226</v>
      </c>
      <c r="T54" s="251" t="s">
        <v>227</v>
      </c>
      <c r="U54" s="224">
        <v>0</v>
      </c>
      <c r="V54" s="224">
        <f>ROUND(E54*U54,2)</f>
        <v>0</v>
      </c>
      <c r="W54" s="224"/>
      <c r="X54" s="224" t="s">
        <v>259</v>
      </c>
      <c r="Y54" s="224" t="s">
        <v>229</v>
      </c>
      <c r="Z54" s="214"/>
      <c r="AA54" s="214"/>
      <c r="AB54" s="214"/>
      <c r="AC54" s="214"/>
      <c r="AD54" s="214"/>
      <c r="AE54" s="214"/>
      <c r="AF54" s="214"/>
      <c r="AG54" s="214" t="s">
        <v>823</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45">
        <v>43</v>
      </c>
      <c r="B55" s="246" t="s">
        <v>907</v>
      </c>
      <c r="C55" s="257" t="s">
        <v>908</v>
      </c>
      <c r="D55" s="247" t="s">
        <v>822</v>
      </c>
      <c r="E55" s="248">
        <v>30</v>
      </c>
      <c r="F55" s="249"/>
      <c r="G55" s="250">
        <f>ROUND(E55*F55,2)</f>
        <v>0</v>
      </c>
      <c r="H55" s="249"/>
      <c r="I55" s="250">
        <f>ROUND(E55*H55,2)</f>
        <v>0</v>
      </c>
      <c r="J55" s="249"/>
      <c r="K55" s="250">
        <f>ROUND(E55*J55,2)</f>
        <v>0</v>
      </c>
      <c r="L55" s="250">
        <v>15</v>
      </c>
      <c r="M55" s="250">
        <f>G55*(1+L55/100)</f>
        <v>0</v>
      </c>
      <c r="N55" s="248">
        <v>0</v>
      </c>
      <c r="O55" s="248">
        <f>ROUND(E55*N55,2)</f>
        <v>0</v>
      </c>
      <c r="P55" s="248">
        <v>0</v>
      </c>
      <c r="Q55" s="248">
        <f>ROUND(E55*P55,2)</f>
        <v>0</v>
      </c>
      <c r="R55" s="250"/>
      <c r="S55" s="250" t="s">
        <v>226</v>
      </c>
      <c r="T55" s="251" t="s">
        <v>227</v>
      </c>
      <c r="U55" s="224">
        <v>0</v>
      </c>
      <c r="V55" s="224">
        <f>ROUND(E55*U55,2)</f>
        <v>0</v>
      </c>
      <c r="W55" s="224"/>
      <c r="X55" s="224" t="s">
        <v>259</v>
      </c>
      <c r="Y55" s="224" t="s">
        <v>229</v>
      </c>
      <c r="Z55" s="214"/>
      <c r="AA55" s="214"/>
      <c r="AB55" s="214"/>
      <c r="AC55" s="214"/>
      <c r="AD55" s="214"/>
      <c r="AE55" s="214"/>
      <c r="AF55" s="214"/>
      <c r="AG55" s="214" t="s">
        <v>823</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5">
        <v>44</v>
      </c>
      <c r="B56" s="246" t="s">
        <v>909</v>
      </c>
      <c r="C56" s="257" t="s">
        <v>910</v>
      </c>
      <c r="D56" s="247" t="s">
        <v>822</v>
      </c>
      <c r="E56" s="248">
        <v>19</v>
      </c>
      <c r="F56" s="249"/>
      <c r="G56" s="250">
        <f>ROUND(E56*F56,2)</f>
        <v>0</v>
      </c>
      <c r="H56" s="249"/>
      <c r="I56" s="250">
        <f>ROUND(E56*H56,2)</f>
        <v>0</v>
      </c>
      <c r="J56" s="249"/>
      <c r="K56" s="250">
        <f>ROUND(E56*J56,2)</f>
        <v>0</v>
      </c>
      <c r="L56" s="250">
        <v>15</v>
      </c>
      <c r="M56" s="250">
        <f>G56*(1+L56/100)</f>
        <v>0</v>
      </c>
      <c r="N56" s="248">
        <v>0</v>
      </c>
      <c r="O56" s="248">
        <f>ROUND(E56*N56,2)</f>
        <v>0</v>
      </c>
      <c r="P56" s="248">
        <v>0</v>
      </c>
      <c r="Q56" s="248">
        <f>ROUND(E56*P56,2)</f>
        <v>0</v>
      </c>
      <c r="R56" s="250"/>
      <c r="S56" s="250" t="s">
        <v>226</v>
      </c>
      <c r="T56" s="251" t="s">
        <v>227</v>
      </c>
      <c r="U56" s="224">
        <v>0</v>
      </c>
      <c r="V56" s="224">
        <f>ROUND(E56*U56,2)</f>
        <v>0</v>
      </c>
      <c r="W56" s="224"/>
      <c r="X56" s="224" t="s">
        <v>259</v>
      </c>
      <c r="Y56" s="224" t="s">
        <v>229</v>
      </c>
      <c r="Z56" s="214"/>
      <c r="AA56" s="214"/>
      <c r="AB56" s="214"/>
      <c r="AC56" s="214"/>
      <c r="AD56" s="214"/>
      <c r="AE56" s="214"/>
      <c r="AF56" s="214"/>
      <c r="AG56" s="214" t="s">
        <v>823</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45">
        <v>45</v>
      </c>
      <c r="B57" s="246" t="s">
        <v>911</v>
      </c>
      <c r="C57" s="257" t="s">
        <v>912</v>
      </c>
      <c r="D57" s="247" t="s">
        <v>822</v>
      </c>
      <c r="E57" s="248">
        <v>20</v>
      </c>
      <c r="F57" s="249"/>
      <c r="G57" s="250">
        <f>ROUND(E57*F57,2)</f>
        <v>0</v>
      </c>
      <c r="H57" s="249"/>
      <c r="I57" s="250">
        <f>ROUND(E57*H57,2)</f>
        <v>0</v>
      </c>
      <c r="J57" s="249"/>
      <c r="K57" s="250">
        <f>ROUND(E57*J57,2)</f>
        <v>0</v>
      </c>
      <c r="L57" s="250">
        <v>15</v>
      </c>
      <c r="M57" s="250">
        <f>G57*(1+L57/100)</f>
        <v>0</v>
      </c>
      <c r="N57" s="248">
        <v>0</v>
      </c>
      <c r="O57" s="248">
        <f>ROUND(E57*N57,2)</f>
        <v>0</v>
      </c>
      <c r="P57" s="248">
        <v>0</v>
      </c>
      <c r="Q57" s="248">
        <f>ROUND(E57*P57,2)</f>
        <v>0</v>
      </c>
      <c r="R57" s="250"/>
      <c r="S57" s="250" t="s">
        <v>226</v>
      </c>
      <c r="T57" s="251" t="s">
        <v>227</v>
      </c>
      <c r="U57" s="224">
        <v>0</v>
      </c>
      <c r="V57" s="224">
        <f>ROUND(E57*U57,2)</f>
        <v>0</v>
      </c>
      <c r="W57" s="224"/>
      <c r="X57" s="224" t="s">
        <v>259</v>
      </c>
      <c r="Y57" s="224" t="s">
        <v>229</v>
      </c>
      <c r="Z57" s="214"/>
      <c r="AA57" s="214"/>
      <c r="AB57" s="214"/>
      <c r="AC57" s="214"/>
      <c r="AD57" s="214"/>
      <c r="AE57" s="214"/>
      <c r="AF57" s="214"/>
      <c r="AG57" s="214" t="s">
        <v>823</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1" x14ac:dyDescent="0.2">
      <c r="A58" s="245">
        <v>46</v>
      </c>
      <c r="B58" s="246" t="s">
        <v>913</v>
      </c>
      <c r="C58" s="257" t="s">
        <v>914</v>
      </c>
      <c r="D58" s="247" t="s">
        <v>822</v>
      </c>
      <c r="E58" s="248">
        <v>20</v>
      </c>
      <c r="F58" s="249"/>
      <c r="G58" s="250">
        <f>ROUND(E58*F58,2)</f>
        <v>0</v>
      </c>
      <c r="H58" s="249"/>
      <c r="I58" s="250">
        <f>ROUND(E58*H58,2)</f>
        <v>0</v>
      </c>
      <c r="J58" s="249"/>
      <c r="K58" s="250">
        <f>ROUND(E58*J58,2)</f>
        <v>0</v>
      </c>
      <c r="L58" s="250">
        <v>15</v>
      </c>
      <c r="M58" s="250">
        <f>G58*(1+L58/100)</f>
        <v>0</v>
      </c>
      <c r="N58" s="248">
        <v>0</v>
      </c>
      <c r="O58" s="248">
        <f>ROUND(E58*N58,2)</f>
        <v>0</v>
      </c>
      <c r="P58" s="248">
        <v>0</v>
      </c>
      <c r="Q58" s="248">
        <f>ROUND(E58*P58,2)</f>
        <v>0</v>
      </c>
      <c r="R58" s="250"/>
      <c r="S58" s="250" t="s">
        <v>226</v>
      </c>
      <c r="T58" s="251" t="s">
        <v>227</v>
      </c>
      <c r="U58" s="224">
        <v>0</v>
      </c>
      <c r="V58" s="224">
        <f>ROUND(E58*U58,2)</f>
        <v>0</v>
      </c>
      <c r="W58" s="224"/>
      <c r="X58" s="224" t="s">
        <v>259</v>
      </c>
      <c r="Y58" s="224" t="s">
        <v>229</v>
      </c>
      <c r="Z58" s="214"/>
      <c r="AA58" s="214"/>
      <c r="AB58" s="214"/>
      <c r="AC58" s="214"/>
      <c r="AD58" s="214"/>
      <c r="AE58" s="214"/>
      <c r="AF58" s="214"/>
      <c r="AG58" s="214" t="s">
        <v>823</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45">
        <v>47</v>
      </c>
      <c r="B59" s="246" t="s">
        <v>915</v>
      </c>
      <c r="C59" s="257" t="s">
        <v>916</v>
      </c>
      <c r="D59" s="247" t="s">
        <v>822</v>
      </c>
      <c r="E59" s="248">
        <v>3</v>
      </c>
      <c r="F59" s="249"/>
      <c r="G59" s="250">
        <f>ROUND(E59*F59,2)</f>
        <v>0</v>
      </c>
      <c r="H59" s="249"/>
      <c r="I59" s="250">
        <f>ROUND(E59*H59,2)</f>
        <v>0</v>
      </c>
      <c r="J59" s="249"/>
      <c r="K59" s="250">
        <f>ROUND(E59*J59,2)</f>
        <v>0</v>
      </c>
      <c r="L59" s="250">
        <v>15</v>
      </c>
      <c r="M59" s="250">
        <f>G59*(1+L59/100)</f>
        <v>0</v>
      </c>
      <c r="N59" s="248">
        <v>0</v>
      </c>
      <c r="O59" s="248">
        <f>ROUND(E59*N59,2)</f>
        <v>0</v>
      </c>
      <c r="P59" s="248">
        <v>0</v>
      </c>
      <c r="Q59" s="248">
        <f>ROUND(E59*P59,2)</f>
        <v>0</v>
      </c>
      <c r="R59" s="250"/>
      <c r="S59" s="250" t="s">
        <v>226</v>
      </c>
      <c r="T59" s="251" t="s">
        <v>227</v>
      </c>
      <c r="U59" s="224">
        <v>0</v>
      </c>
      <c r="V59" s="224">
        <f>ROUND(E59*U59,2)</f>
        <v>0</v>
      </c>
      <c r="W59" s="224"/>
      <c r="X59" s="224" t="s">
        <v>259</v>
      </c>
      <c r="Y59" s="224" t="s">
        <v>229</v>
      </c>
      <c r="Z59" s="214"/>
      <c r="AA59" s="214"/>
      <c r="AB59" s="214"/>
      <c r="AC59" s="214"/>
      <c r="AD59" s="214"/>
      <c r="AE59" s="214"/>
      <c r="AF59" s="214"/>
      <c r="AG59" s="214" t="s">
        <v>823</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45">
        <v>48</v>
      </c>
      <c r="B60" s="246" t="s">
        <v>917</v>
      </c>
      <c r="C60" s="257" t="s">
        <v>918</v>
      </c>
      <c r="D60" s="247" t="s">
        <v>822</v>
      </c>
      <c r="E60" s="248">
        <v>11</v>
      </c>
      <c r="F60" s="249"/>
      <c r="G60" s="250">
        <f>ROUND(E60*F60,2)</f>
        <v>0</v>
      </c>
      <c r="H60" s="249"/>
      <c r="I60" s="250">
        <f>ROUND(E60*H60,2)</f>
        <v>0</v>
      </c>
      <c r="J60" s="249"/>
      <c r="K60" s="250">
        <f>ROUND(E60*J60,2)</f>
        <v>0</v>
      </c>
      <c r="L60" s="250">
        <v>15</v>
      </c>
      <c r="M60" s="250">
        <f>G60*(1+L60/100)</f>
        <v>0</v>
      </c>
      <c r="N60" s="248">
        <v>0</v>
      </c>
      <c r="O60" s="248">
        <f>ROUND(E60*N60,2)</f>
        <v>0</v>
      </c>
      <c r="P60" s="248">
        <v>0</v>
      </c>
      <c r="Q60" s="248">
        <f>ROUND(E60*P60,2)</f>
        <v>0</v>
      </c>
      <c r="R60" s="250"/>
      <c r="S60" s="250" t="s">
        <v>226</v>
      </c>
      <c r="T60" s="251" t="s">
        <v>227</v>
      </c>
      <c r="U60" s="224">
        <v>0</v>
      </c>
      <c r="V60" s="224">
        <f>ROUND(E60*U60,2)</f>
        <v>0</v>
      </c>
      <c r="W60" s="224"/>
      <c r="X60" s="224" t="s">
        <v>259</v>
      </c>
      <c r="Y60" s="224" t="s">
        <v>229</v>
      </c>
      <c r="Z60" s="214"/>
      <c r="AA60" s="214"/>
      <c r="AB60" s="214"/>
      <c r="AC60" s="214"/>
      <c r="AD60" s="214"/>
      <c r="AE60" s="214"/>
      <c r="AF60" s="214"/>
      <c r="AG60" s="214" t="s">
        <v>823</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45">
        <v>49</v>
      </c>
      <c r="B61" s="246" t="s">
        <v>919</v>
      </c>
      <c r="C61" s="257" t="s">
        <v>920</v>
      </c>
      <c r="D61" s="247" t="s">
        <v>921</v>
      </c>
      <c r="E61" s="248">
        <v>1</v>
      </c>
      <c r="F61" s="249"/>
      <c r="G61" s="250">
        <f>ROUND(E61*F61,2)</f>
        <v>0</v>
      </c>
      <c r="H61" s="249"/>
      <c r="I61" s="250">
        <f>ROUND(E61*H61,2)</f>
        <v>0</v>
      </c>
      <c r="J61" s="249"/>
      <c r="K61" s="250">
        <f>ROUND(E61*J61,2)</f>
        <v>0</v>
      </c>
      <c r="L61" s="250">
        <v>15</v>
      </c>
      <c r="M61" s="250">
        <f>G61*(1+L61/100)</f>
        <v>0</v>
      </c>
      <c r="N61" s="248">
        <v>0</v>
      </c>
      <c r="O61" s="248">
        <f>ROUND(E61*N61,2)</f>
        <v>0</v>
      </c>
      <c r="P61" s="248">
        <v>0</v>
      </c>
      <c r="Q61" s="248">
        <f>ROUND(E61*P61,2)</f>
        <v>0</v>
      </c>
      <c r="R61" s="250"/>
      <c r="S61" s="250" t="s">
        <v>226</v>
      </c>
      <c r="T61" s="251" t="s">
        <v>227</v>
      </c>
      <c r="U61" s="224">
        <v>0</v>
      </c>
      <c r="V61" s="224">
        <f>ROUND(E61*U61,2)</f>
        <v>0</v>
      </c>
      <c r="W61" s="224"/>
      <c r="X61" s="224" t="s">
        <v>259</v>
      </c>
      <c r="Y61" s="224" t="s">
        <v>229</v>
      </c>
      <c r="Z61" s="214"/>
      <c r="AA61" s="214"/>
      <c r="AB61" s="214"/>
      <c r="AC61" s="214"/>
      <c r="AD61" s="214"/>
      <c r="AE61" s="214"/>
      <c r="AF61" s="214"/>
      <c r="AG61" s="214" t="s">
        <v>823</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45">
        <v>50</v>
      </c>
      <c r="B62" s="246" t="s">
        <v>922</v>
      </c>
      <c r="C62" s="257" t="s">
        <v>923</v>
      </c>
      <c r="D62" s="247" t="s">
        <v>921</v>
      </c>
      <c r="E62" s="248">
        <v>1</v>
      </c>
      <c r="F62" s="249"/>
      <c r="G62" s="250">
        <f>ROUND(E62*F62,2)</f>
        <v>0</v>
      </c>
      <c r="H62" s="249"/>
      <c r="I62" s="250">
        <f>ROUND(E62*H62,2)</f>
        <v>0</v>
      </c>
      <c r="J62" s="249"/>
      <c r="K62" s="250">
        <f>ROUND(E62*J62,2)</f>
        <v>0</v>
      </c>
      <c r="L62" s="250">
        <v>15</v>
      </c>
      <c r="M62" s="250">
        <f>G62*(1+L62/100)</f>
        <v>0</v>
      </c>
      <c r="N62" s="248">
        <v>0</v>
      </c>
      <c r="O62" s="248">
        <f>ROUND(E62*N62,2)</f>
        <v>0</v>
      </c>
      <c r="P62" s="248">
        <v>0</v>
      </c>
      <c r="Q62" s="248">
        <f>ROUND(E62*P62,2)</f>
        <v>0</v>
      </c>
      <c r="R62" s="250"/>
      <c r="S62" s="250" t="s">
        <v>226</v>
      </c>
      <c r="T62" s="251" t="s">
        <v>227</v>
      </c>
      <c r="U62" s="224">
        <v>0</v>
      </c>
      <c r="V62" s="224">
        <f>ROUND(E62*U62,2)</f>
        <v>0</v>
      </c>
      <c r="W62" s="224"/>
      <c r="X62" s="224" t="s">
        <v>259</v>
      </c>
      <c r="Y62" s="224" t="s">
        <v>229</v>
      </c>
      <c r="Z62" s="214"/>
      <c r="AA62" s="214"/>
      <c r="AB62" s="214"/>
      <c r="AC62" s="214"/>
      <c r="AD62" s="214"/>
      <c r="AE62" s="214"/>
      <c r="AF62" s="214"/>
      <c r="AG62" s="214" t="s">
        <v>823</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x14ac:dyDescent="0.2">
      <c r="A63" s="228" t="s">
        <v>221</v>
      </c>
      <c r="B63" s="229" t="s">
        <v>107</v>
      </c>
      <c r="C63" s="252" t="s">
        <v>108</v>
      </c>
      <c r="D63" s="230"/>
      <c r="E63" s="231"/>
      <c r="F63" s="232"/>
      <c r="G63" s="232">
        <f>SUMIF(AG64:AG72,"&lt;&gt;NOR",G64:G72)</f>
        <v>0</v>
      </c>
      <c r="H63" s="232"/>
      <c r="I63" s="232">
        <f>SUM(I64:I72)</f>
        <v>0</v>
      </c>
      <c r="J63" s="232"/>
      <c r="K63" s="232">
        <f>SUM(K64:K72)</f>
        <v>0</v>
      </c>
      <c r="L63" s="232"/>
      <c r="M63" s="232">
        <f>SUM(M64:M72)</f>
        <v>0</v>
      </c>
      <c r="N63" s="231"/>
      <c r="O63" s="231">
        <f>SUM(O64:O72)</f>
        <v>0</v>
      </c>
      <c r="P63" s="231"/>
      <c r="Q63" s="231">
        <f>SUM(Q64:Q72)</f>
        <v>0</v>
      </c>
      <c r="R63" s="232"/>
      <c r="S63" s="232"/>
      <c r="T63" s="233"/>
      <c r="U63" s="227"/>
      <c r="V63" s="227">
        <f>SUM(V64:V72)</f>
        <v>0</v>
      </c>
      <c r="W63" s="227"/>
      <c r="X63" s="227"/>
      <c r="Y63" s="227"/>
      <c r="AG63" t="s">
        <v>222</v>
      </c>
    </row>
    <row r="64" spans="1:60" outlineLevel="1" x14ac:dyDescent="0.2">
      <c r="A64" s="245">
        <v>51</v>
      </c>
      <c r="B64" s="246" t="s">
        <v>924</v>
      </c>
      <c r="C64" s="257" t="s">
        <v>925</v>
      </c>
      <c r="D64" s="247" t="s">
        <v>926</v>
      </c>
      <c r="E64" s="248">
        <v>1</v>
      </c>
      <c r="F64" s="249"/>
      <c r="G64" s="250">
        <f>ROUND(E64*F64,2)</f>
        <v>0</v>
      </c>
      <c r="H64" s="249"/>
      <c r="I64" s="250">
        <f>ROUND(E64*H64,2)</f>
        <v>0</v>
      </c>
      <c r="J64" s="249"/>
      <c r="K64" s="250">
        <f>ROUND(E64*J64,2)</f>
        <v>0</v>
      </c>
      <c r="L64" s="250">
        <v>15</v>
      </c>
      <c r="M64" s="250">
        <f>G64*(1+L64/100)</f>
        <v>0</v>
      </c>
      <c r="N64" s="248">
        <v>0</v>
      </c>
      <c r="O64" s="248">
        <f>ROUND(E64*N64,2)</f>
        <v>0</v>
      </c>
      <c r="P64" s="248">
        <v>0</v>
      </c>
      <c r="Q64" s="248">
        <f>ROUND(E64*P64,2)</f>
        <v>0</v>
      </c>
      <c r="R64" s="250"/>
      <c r="S64" s="250" t="s">
        <v>226</v>
      </c>
      <c r="T64" s="251" t="s">
        <v>227</v>
      </c>
      <c r="U64" s="224">
        <v>0</v>
      </c>
      <c r="V64" s="224">
        <f>ROUND(E64*U64,2)</f>
        <v>0</v>
      </c>
      <c r="W64" s="224"/>
      <c r="X64" s="224" t="s">
        <v>259</v>
      </c>
      <c r="Y64" s="224" t="s">
        <v>229</v>
      </c>
      <c r="Z64" s="214"/>
      <c r="AA64" s="214"/>
      <c r="AB64" s="214"/>
      <c r="AC64" s="214"/>
      <c r="AD64" s="214"/>
      <c r="AE64" s="214"/>
      <c r="AF64" s="214"/>
      <c r="AG64" s="214" t="s">
        <v>823</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45">
        <v>52</v>
      </c>
      <c r="B65" s="246" t="s">
        <v>927</v>
      </c>
      <c r="C65" s="257" t="s">
        <v>928</v>
      </c>
      <c r="D65" s="247" t="s">
        <v>926</v>
      </c>
      <c r="E65" s="248">
        <v>1</v>
      </c>
      <c r="F65" s="249"/>
      <c r="G65" s="250">
        <f>ROUND(E65*F65,2)</f>
        <v>0</v>
      </c>
      <c r="H65" s="249"/>
      <c r="I65" s="250">
        <f>ROUND(E65*H65,2)</f>
        <v>0</v>
      </c>
      <c r="J65" s="249"/>
      <c r="K65" s="250">
        <f>ROUND(E65*J65,2)</f>
        <v>0</v>
      </c>
      <c r="L65" s="250">
        <v>15</v>
      </c>
      <c r="M65" s="250">
        <f>G65*(1+L65/100)</f>
        <v>0</v>
      </c>
      <c r="N65" s="248">
        <v>0</v>
      </c>
      <c r="O65" s="248">
        <f>ROUND(E65*N65,2)</f>
        <v>0</v>
      </c>
      <c r="P65" s="248">
        <v>0</v>
      </c>
      <c r="Q65" s="248">
        <f>ROUND(E65*P65,2)</f>
        <v>0</v>
      </c>
      <c r="R65" s="250"/>
      <c r="S65" s="250" t="s">
        <v>226</v>
      </c>
      <c r="T65" s="251" t="s">
        <v>227</v>
      </c>
      <c r="U65" s="224">
        <v>0</v>
      </c>
      <c r="V65" s="224">
        <f>ROUND(E65*U65,2)</f>
        <v>0</v>
      </c>
      <c r="W65" s="224"/>
      <c r="X65" s="224" t="s">
        <v>259</v>
      </c>
      <c r="Y65" s="224" t="s">
        <v>229</v>
      </c>
      <c r="Z65" s="214"/>
      <c r="AA65" s="214"/>
      <c r="AB65" s="214"/>
      <c r="AC65" s="214"/>
      <c r="AD65" s="214"/>
      <c r="AE65" s="214"/>
      <c r="AF65" s="214"/>
      <c r="AG65" s="214" t="s">
        <v>823</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
      <c r="A66" s="245">
        <v>53</v>
      </c>
      <c r="B66" s="246" t="s">
        <v>929</v>
      </c>
      <c r="C66" s="257" t="s">
        <v>930</v>
      </c>
      <c r="D66" s="247" t="s">
        <v>846</v>
      </c>
      <c r="E66" s="248">
        <v>1</v>
      </c>
      <c r="F66" s="249"/>
      <c r="G66" s="250">
        <f>ROUND(E66*F66,2)</f>
        <v>0</v>
      </c>
      <c r="H66" s="249"/>
      <c r="I66" s="250">
        <f>ROUND(E66*H66,2)</f>
        <v>0</v>
      </c>
      <c r="J66" s="249"/>
      <c r="K66" s="250">
        <f>ROUND(E66*J66,2)</f>
        <v>0</v>
      </c>
      <c r="L66" s="250">
        <v>15</v>
      </c>
      <c r="M66" s="250">
        <f>G66*(1+L66/100)</f>
        <v>0</v>
      </c>
      <c r="N66" s="248">
        <v>0</v>
      </c>
      <c r="O66" s="248">
        <f>ROUND(E66*N66,2)</f>
        <v>0</v>
      </c>
      <c r="P66" s="248">
        <v>0</v>
      </c>
      <c r="Q66" s="248">
        <f>ROUND(E66*P66,2)</f>
        <v>0</v>
      </c>
      <c r="R66" s="250"/>
      <c r="S66" s="250" t="s">
        <v>226</v>
      </c>
      <c r="T66" s="251" t="s">
        <v>227</v>
      </c>
      <c r="U66" s="224">
        <v>0</v>
      </c>
      <c r="V66" s="224">
        <f>ROUND(E66*U66,2)</f>
        <v>0</v>
      </c>
      <c r="W66" s="224"/>
      <c r="X66" s="224" t="s">
        <v>259</v>
      </c>
      <c r="Y66" s="224" t="s">
        <v>229</v>
      </c>
      <c r="Z66" s="214"/>
      <c r="AA66" s="214"/>
      <c r="AB66" s="214"/>
      <c r="AC66" s="214"/>
      <c r="AD66" s="214"/>
      <c r="AE66" s="214"/>
      <c r="AF66" s="214"/>
      <c r="AG66" s="214" t="s">
        <v>823</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5">
        <v>54</v>
      </c>
      <c r="B67" s="246" t="s">
        <v>931</v>
      </c>
      <c r="C67" s="257" t="s">
        <v>932</v>
      </c>
      <c r="D67" s="247" t="s">
        <v>846</v>
      </c>
      <c r="E67" s="248">
        <v>1</v>
      </c>
      <c r="F67" s="249"/>
      <c r="G67" s="250">
        <f>ROUND(E67*F67,2)</f>
        <v>0</v>
      </c>
      <c r="H67" s="249"/>
      <c r="I67" s="250">
        <f>ROUND(E67*H67,2)</f>
        <v>0</v>
      </c>
      <c r="J67" s="249"/>
      <c r="K67" s="250">
        <f>ROUND(E67*J67,2)</f>
        <v>0</v>
      </c>
      <c r="L67" s="250">
        <v>15</v>
      </c>
      <c r="M67" s="250">
        <f>G67*(1+L67/100)</f>
        <v>0</v>
      </c>
      <c r="N67" s="248">
        <v>0</v>
      </c>
      <c r="O67" s="248">
        <f>ROUND(E67*N67,2)</f>
        <v>0</v>
      </c>
      <c r="P67" s="248">
        <v>0</v>
      </c>
      <c r="Q67" s="248">
        <f>ROUND(E67*P67,2)</f>
        <v>0</v>
      </c>
      <c r="R67" s="250"/>
      <c r="S67" s="250" t="s">
        <v>226</v>
      </c>
      <c r="T67" s="251" t="s">
        <v>227</v>
      </c>
      <c r="U67" s="224">
        <v>0</v>
      </c>
      <c r="V67" s="224">
        <f>ROUND(E67*U67,2)</f>
        <v>0</v>
      </c>
      <c r="W67" s="224"/>
      <c r="X67" s="224" t="s">
        <v>259</v>
      </c>
      <c r="Y67" s="224" t="s">
        <v>229</v>
      </c>
      <c r="Z67" s="214"/>
      <c r="AA67" s="214"/>
      <c r="AB67" s="214"/>
      <c r="AC67" s="214"/>
      <c r="AD67" s="214"/>
      <c r="AE67" s="214"/>
      <c r="AF67" s="214"/>
      <c r="AG67" s="214" t="s">
        <v>823</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45">
        <v>55</v>
      </c>
      <c r="B68" s="246" t="s">
        <v>933</v>
      </c>
      <c r="C68" s="257" t="s">
        <v>934</v>
      </c>
      <c r="D68" s="247" t="s">
        <v>846</v>
      </c>
      <c r="E68" s="248">
        <v>1</v>
      </c>
      <c r="F68" s="249"/>
      <c r="G68" s="250">
        <f>ROUND(E68*F68,2)</f>
        <v>0</v>
      </c>
      <c r="H68" s="249"/>
      <c r="I68" s="250">
        <f>ROUND(E68*H68,2)</f>
        <v>0</v>
      </c>
      <c r="J68" s="249"/>
      <c r="K68" s="250">
        <f>ROUND(E68*J68,2)</f>
        <v>0</v>
      </c>
      <c r="L68" s="250">
        <v>15</v>
      </c>
      <c r="M68" s="250">
        <f>G68*(1+L68/100)</f>
        <v>0</v>
      </c>
      <c r="N68" s="248">
        <v>0</v>
      </c>
      <c r="O68" s="248">
        <f>ROUND(E68*N68,2)</f>
        <v>0</v>
      </c>
      <c r="P68" s="248">
        <v>0</v>
      </c>
      <c r="Q68" s="248">
        <f>ROUND(E68*P68,2)</f>
        <v>0</v>
      </c>
      <c r="R68" s="250"/>
      <c r="S68" s="250" t="s">
        <v>226</v>
      </c>
      <c r="T68" s="251" t="s">
        <v>227</v>
      </c>
      <c r="U68" s="224">
        <v>0</v>
      </c>
      <c r="V68" s="224">
        <f>ROUND(E68*U68,2)</f>
        <v>0</v>
      </c>
      <c r="W68" s="224"/>
      <c r="X68" s="224" t="s">
        <v>259</v>
      </c>
      <c r="Y68" s="224" t="s">
        <v>229</v>
      </c>
      <c r="Z68" s="214"/>
      <c r="AA68" s="214"/>
      <c r="AB68" s="214"/>
      <c r="AC68" s="214"/>
      <c r="AD68" s="214"/>
      <c r="AE68" s="214"/>
      <c r="AF68" s="214"/>
      <c r="AG68" s="214" t="s">
        <v>823</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45">
        <v>56</v>
      </c>
      <c r="B69" s="246" t="s">
        <v>935</v>
      </c>
      <c r="C69" s="257" t="s">
        <v>936</v>
      </c>
      <c r="D69" s="247" t="s">
        <v>846</v>
      </c>
      <c r="E69" s="248">
        <v>1</v>
      </c>
      <c r="F69" s="249"/>
      <c r="G69" s="250">
        <f>ROUND(E69*F69,2)</f>
        <v>0</v>
      </c>
      <c r="H69" s="249"/>
      <c r="I69" s="250">
        <f>ROUND(E69*H69,2)</f>
        <v>0</v>
      </c>
      <c r="J69" s="249"/>
      <c r="K69" s="250">
        <f>ROUND(E69*J69,2)</f>
        <v>0</v>
      </c>
      <c r="L69" s="250">
        <v>15</v>
      </c>
      <c r="M69" s="250">
        <f>G69*(1+L69/100)</f>
        <v>0</v>
      </c>
      <c r="N69" s="248">
        <v>0</v>
      </c>
      <c r="O69" s="248">
        <f>ROUND(E69*N69,2)</f>
        <v>0</v>
      </c>
      <c r="P69" s="248">
        <v>0</v>
      </c>
      <c r="Q69" s="248">
        <f>ROUND(E69*P69,2)</f>
        <v>0</v>
      </c>
      <c r="R69" s="250"/>
      <c r="S69" s="250" t="s">
        <v>226</v>
      </c>
      <c r="T69" s="251" t="s">
        <v>227</v>
      </c>
      <c r="U69" s="224">
        <v>0</v>
      </c>
      <c r="V69" s="224">
        <f>ROUND(E69*U69,2)</f>
        <v>0</v>
      </c>
      <c r="W69" s="224"/>
      <c r="X69" s="224" t="s">
        <v>259</v>
      </c>
      <c r="Y69" s="224" t="s">
        <v>229</v>
      </c>
      <c r="Z69" s="214"/>
      <c r="AA69" s="214"/>
      <c r="AB69" s="214"/>
      <c r="AC69" s="214"/>
      <c r="AD69" s="214"/>
      <c r="AE69" s="214"/>
      <c r="AF69" s="214"/>
      <c r="AG69" s="214" t="s">
        <v>823</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
      <c r="A70" s="245">
        <v>57</v>
      </c>
      <c r="B70" s="246" t="s">
        <v>937</v>
      </c>
      <c r="C70" s="257" t="s">
        <v>938</v>
      </c>
      <c r="D70" s="247" t="s">
        <v>846</v>
      </c>
      <c r="E70" s="248">
        <v>1</v>
      </c>
      <c r="F70" s="249"/>
      <c r="G70" s="250">
        <f>ROUND(E70*F70,2)</f>
        <v>0</v>
      </c>
      <c r="H70" s="249"/>
      <c r="I70" s="250">
        <f>ROUND(E70*H70,2)</f>
        <v>0</v>
      </c>
      <c r="J70" s="249"/>
      <c r="K70" s="250">
        <f>ROUND(E70*J70,2)</f>
        <v>0</v>
      </c>
      <c r="L70" s="250">
        <v>15</v>
      </c>
      <c r="M70" s="250">
        <f>G70*(1+L70/100)</f>
        <v>0</v>
      </c>
      <c r="N70" s="248">
        <v>0</v>
      </c>
      <c r="O70" s="248">
        <f>ROUND(E70*N70,2)</f>
        <v>0</v>
      </c>
      <c r="P70" s="248">
        <v>0</v>
      </c>
      <c r="Q70" s="248">
        <f>ROUND(E70*P70,2)</f>
        <v>0</v>
      </c>
      <c r="R70" s="250"/>
      <c r="S70" s="250" t="s">
        <v>226</v>
      </c>
      <c r="T70" s="251" t="s">
        <v>227</v>
      </c>
      <c r="U70" s="224">
        <v>0</v>
      </c>
      <c r="V70" s="224">
        <f>ROUND(E70*U70,2)</f>
        <v>0</v>
      </c>
      <c r="W70" s="224"/>
      <c r="X70" s="224" t="s">
        <v>259</v>
      </c>
      <c r="Y70" s="224" t="s">
        <v>229</v>
      </c>
      <c r="Z70" s="214"/>
      <c r="AA70" s="214"/>
      <c r="AB70" s="214"/>
      <c r="AC70" s="214"/>
      <c r="AD70" s="214"/>
      <c r="AE70" s="214"/>
      <c r="AF70" s="214"/>
      <c r="AG70" s="214" t="s">
        <v>823</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45">
        <v>58</v>
      </c>
      <c r="B71" s="246" t="s">
        <v>939</v>
      </c>
      <c r="C71" s="257" t="s">
        <v>940</v>
      </c>
      <c r="D71" s="247" t="s">
        <v>846</v>
      </c>
      <c r="E71" s="248">
        <v>1</v>
      </c>
      <c r="F71" s="249"/>
      <c r="G71" s="250">
        <f>ROUND(E71*F71,2)</f>
        <v>0</v>
      </c>
      <c r="H71" s="249"/>
      <c r="I71" s="250">
        <f>ROUND(E71*H71,2)</f>
        <v>0</v>
      </c>
      <c r="J71" s="249"/>
      <c r="K71" s="250">
        <f>ROUND(E71*J71,2)</f>
        <v>0</v>
      </c>
      <c r="L71" s="250">
        <v>15</v>
      </c>
      <c r="M71" s="250">
        <f>G71*(1+L71/100)</f>
        <v>0</v>
      </c>
      <c r="N71" s="248">
        <v>0</v>
      </c>
      <c r="O71" s="248">
        <f>ROUND(E71*N71,2)</f>
        <v>0</v>
      </c>
      <c r="P71" s="248">
        <v>0</v>
      </c>
      <c r="Q71" s="248">
        <f>ROUND(E71*P71,2)</f>
        <v>0</v>
      </c>
      <c r="R71" s="250"/>
      <c r="S71" s="250" t="s">
        <v>226</v>
      </c>
      <c r="T71" s="251" t="s">
        <v>227</v>
      </c>
      <c r="U71" s="224">
        <v>0</v>
      </c>
      <c r="V71" s="224">
        <f>ROUND(E71*U71,2)</f>
        <v>0</v>
      </c>
      <c r="W71" s="224"/>
      <c r="X71" s="224" t="s">
        <v>259</v>
      </c>
      <c r="Y71" s="224" t="s">
        <v>229</v>
      </c>
      <c r="Z71" s="214"/>
      <c r="AA71" s="214"/>
      <c r="AB71" s="214"/>
      <c r="AC71" s="214"/>
      <c r="AD71" s="214"/>
      <c r="AE71" s="214"/>
      <c r="AF71" s="214"/>
      <c r="AG71" s="214" t="s">
        <v>823</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35">
        <v>59</v>
      </c>
      <c r="B72" s="236" t="s">
        <v>941</v>
      </c>
      <c r="C72" s="253" t="s">
        <v>942</v>
      </c>
      <c r="D72" s="237" t="s">
        <v>846</v>
      </c>
      <c r="E72" s="238">
        <v>1</v>
      </c>
      <c r="F72" s="239"/>
      <c r="G72" s="240">
        <f>ROUND(E72*F72,2)</f>
        <v>0</v>
      </c>
      <c r="H72" s="239"/>
      <c r="I72" s="240">
        <f>ROUND(E72*H72,2)</f>
        <v>0</v>
      </c>
      <c r="J72" s="239"/>
      <c r="K72" s="240">
        <f>ROUND(E72*J72,2)</f>
        <v>0</v>
      </c>
      <c r="L72" s="240">
        <v>15</v>
      </c>
      <c r="M72" s="240">
        <f>G72*(1+L72/100)</f>
        <v>0</v>
      </c>
      <c r="N72" s="238">
        <v>0</v>
      </c>
      <c r="O72" s="238">
        <f>ROUND(E72*N72,2)</f>
        <v>0</v>
      </c>
      <c r="P72" s="238">
        <v>0</v>
      </c>
      <c r="Q72" s="238">
        <f>ROUND(E72*P72,2)</f>
        <v>0</v>
      </c>
      <c r="R72" s="240"/>
      <c r="S72" s="240" t="s">
        <v>226</v>
      </c>
      <c r="T72" s="241" t="s">
        <v>227</v>
      </c>
      <c r="U72" s="224">
        <v>0</v>
      </c>
      <c r="V72" s="224">
        <f>ROUND(E72*U72,2)</f>
        <v>0</v>
      </c>
      <c r="W72" s="224"/>
      <c r="X72" s="224" t="s">
        <v>259</v>
      </c>
      <c r="Y72" s="224" t="s">
        <v>229</v>
      </c>
      <c r="Z72" s="214"/>
      <c r="AA72" s="214"/>
      <c r="AB72" s="214"/>
      <c r="AC72" s="214"/>
      <c r="AD72" s="214"/>
      <c r="AE72" s="214"/>
      <c r="AF72" s="214"/>
      <c r="AG72" s="214" t="s">
        <v>823</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x14ac:dyDescent="0.2">
      <c r="A73" s="3"/>
      <c r="B73" s="4"/>
      <c r="C73" s="258"/>
      <c r="D73" s="6"/>
      <c r="E73" s="3"/>
      <c r="F73" s="3"/>
      <c r="G73" s="3"/>
      <c r="H73" s="3"/>
      <c r="I73" s="3"/>
      <c r="J73" s="3"/>
      <c r="K73" s="3"/>
      <c r="L73" s="3"/>
      <c r="M73" s="3"/>
      <c r="N73" s="3"/>
      <c r="O73" s="3"/>
      <c r="P73" s="3"/>
      <c r="Q73" s="3"/>
      <c r="R73" s="3"/>
      <c r="S73" s="3"/>
      <c r="T73" s="3"/>
      <c r="U73" s="3"/>
      <c r="V73" s="3"/>
      <c r="W73" s="3"/>
      <c r="X73" s="3"/>
      <c r="Y73" s="3"/>
      <c r="AE73">
        <v>15</v>
      </c>
      <c r="AF73">
        <v>21</v>
      </c>
      <c r="AG73" t="s">
        <v>207</v>
      </c>
    </row>
    <row r="74" spans="1:60" x14ac:dyDescent="0.2">
      <c r="A74" s="217"/>
      <c r="B74" s="218" t="s">
        <v>29</v>
      </c>
      <c r="C74" s="259"/>
      <c r="D74" s="219"/>
      <c r="E74" s="220"/>
      <c r="F74" s="220"/>
      <c r="G74" s="234">
        <f>G8+G32+G35+G42+G49+G63</f>
        <v>0</v>
      </c>
      <c r="H74" s="3"/>
      <c r="I74" s="3"/>
      <c r="J74" s="3"/>
      <c r="K74" s="3"/>
      <c r="L74" s="3"/>
      <c r="M74" s="3"/>
      <c r="N74" s="3"/>
      <c r="O74" s="3"/>
      <c r="P74" s="3"/>
      <c r="Q74" s="3"/>
      <c r="R74" s="3"/>
      <c r="S74" s="3"/>
      <c r="T74" s="3"/>
      <c r="U74" s="3"/>
      <c r="V74" s="3"/>
      <c r="W74" s="3"/>
      <c r="X74" s="3"/>
      <c r="Y74" s="3"/>
      <c r="AE74">
        <f>SUMIF(L7:L72,AE73,G7:G72)</f>
        <v>0</v>
      </c>
      <c r="AF74">
        <f>SUMIF(L7:L72,AF73,G7:G72)</f>
        <v>0</v>
      </c>
      <c r="AG74" t="s">
        <v>288</v>
      </c>
    </row>
    <row r="75" spans="1:60" x14ac:dyDescent="0.2">
      <c r="C75" s="260"/>
      <c r="D75" s="10"/>
      <c r="AG75" t="s">
        <v>290</v>
      </c>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291</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67</v>
      </c>
      <c r="C3" s="203" t="s">
        <v>68</v>
      </c>
      <c r="D3" s="201"/>
      <c r="E3" s="201"/>
      <c r="F3" s="201"/>
      <c r="G3" s="202"/>
      <c r="AC3" s="178" t="s">
        <v>194</v>
      </c>
      <c r="AG3" t="s">
        <v>197</v>
      </c>
    </row>
    <row r="4" spans="1:60" ht="24.95" customHeight="1" x14ac:dyDescent="0.2">
      <c r="A4" s="204" t="s">
        <v>9</v>
      </c>
      <c r="B4" s="205" t="s">
        <v>53</v>
      </c>
      <c r="C4" s="206" t="s">
        <v>69</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109</v>
      </c>
      <c r="C8" s="252" t="s">
        <v>110</v>
      </c>
      <c r="D8" s="230"/>
      <c r="E8" s="231"/>
      <c r="F8" s="232"/>
      <c r="G8" s="232">
        <f>SUMIF(AG9:AG29,"&lt;&gt;NOR",G9:G29)</f>
        <v>0</v>
      </c>
      <c r="H8" s="232"/>
      <c r="I8" s="232">
        <f>SUM(I9:I29)</f>
        <v>0</v>
      </c>
      <c r="J8" s="232"/>
      <c r="K8" s="232">
        <f>SUM(K9:K29)</f>
        <v>0</v>
      </c>
      <c r="L8" s="232"/>
      <c r="M8" s="232">
        <f>SUM(M9:M29)</f>
        <v>0</v>
      </c>
      <c r="N8" s="231"/>
      <c r="O8" s="231">
        <f>SUM(O9:O29)</f>
        <v>0</v>
      </c>
      <c r="P8" s="231"/>
      <c r="Q8" s="231">
        <f>SUM(Q9:Q29)</f>
        <v>80.339999999999989</v>
      </c>
      <c r="R8" s="232"/>
      <c r="S8" s="232"/>
      <c r="T8" s="233"/>
      <c r="U8" s="227"/>
      <c r="V8" s="227">
        <f>SUM(V9:V29)</f>
        <v>104.54</v>
      </c>
      <c r="W8" s="227"/>
      <c r="X8" s="227"/>
      <c r="Y8" s="227"/>
      <c r="AG8" t="s">
        <v>222</v>
      </c>
    </row>
    <row r="9" spans="1:60" ht="22.5" outlineLevel="1" x14ac:dyDescent="0.2">
      <c r="A9" s="235">
        <v>1</v>
      </c>
      <c r="B9" s="236" t="s">
        <v>943</v>
      </c>
      <c r="C9" s="253" t="s">
        <v>944</v>
      </c>
      <c r="D9" s="237" t="s">
        <v>294</v>
      </c>
      <c r="E9" s="238">
        <v>125.85074</v>
      </c>
      <c r="F9" s="239"/>
      <c r="G9" s="240">
        <f>ROUND(E9*F9,2)</f>
        <v>0</v>
      </c>
      <c r="H9" s="239"/>
      <c r="I9" s="240">
        <f>ROUND(E9*H9,2)</f>
        <v>0</v>
      </c>
      <c r="J9" s="239"/>
      <c r="K9" s="240">
        <f>ROUND(E9*J9,2)</f>
        <v>0</v>
      </c>
      <c r="L9" s="240">
        <v>15</v>
      </c>
      <c r="M9" s="240">
        <f>G9*(1+L9/100)</f>
        <v>0</v>
      </c>
      <c r="N9" s="238">
        <v>0</v>
      </c>
      <c r="O9" s="238">
        <f>ROUND(E9*N9,2)</f>
        <v>0</v>
      </c>
      <c r="P9" s="238">
        <v>0.13800000000000001</v>
      </c>
      <c r="Q9" s="238">
        <f>ROUND(E9*P9,2)</f>
        <v>17.37</v>
      </c>
      <c r="R9" s="240" t="s">
        <v>945</v>
      </c>
      <c r="S9" s="240" t="s">
        <v>246</v>
      </c>
      <c r="T9" s="241" t="s">
        <v>946</v>
      </c>
      <c r="U9" s="224">
        <v>0.16</v>
      </c>
      <c r="V9" s="224">
        <f>ROUND(E9*U9,2)</f>
        <v>20.14</v>
      </c>
      <c r="W9" s="224"/>
      <c r="X9" s="224" t="s">
        <v>259</v>
      </c>
      <c r="Y9" s="224" t="s">
        <v>229</v>
      </c>
      <c r="Z9" s="214"/>
      <c r="AA9" s="214"/>
      <c r="AB9" s="214"/>
      <c r="AC9" s="214"/>
      <c r="AD9" s="214"/>
      <c r="AE9" s="214"/>
      <c r="AF9" s="214"/>
      <c r="AG9" s="214" t="s">
        <v>260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67" t="s">
        <v>947</v>
      </c>
      <c r="D10" s="265"/>
      <c r="E10" s="265"/>
      <c r="F10" s="265"/>
      <c r="G10" s="265"/>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372</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55" t="s">
        <v>948</v>
      </c>
      <c r="D11" s="225"/>
      <c r="E11" s="226"/>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234</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5" t="s">
        <v>949</v>
      </c>
      <c r="D12" s="225"/>
      <c r="E12" s="226">
        <v>20.815999999999999</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234</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3" x14ac:dyDescent="0.2">
      <c r="A13" s="221"/>
      <c r="B13" s="222"/>
      <c r="C13" s="255" t="s">
        <v>950</v>
      </c>
      <c r="D13" s="225"/>
      <c r="E13" s="226">
        <v>6.6639999999999997</v>
      </c>
      <c r="F13" s="224"/>
      <c r="G13" s="224"/>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234</v>
      </c>
      <c r="AH13" s="214">
        <v>0</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3" x14ac:dyDescent="0.2">
      <c r="A14" s="221"/>
      <c r="B14" s="222"/>
      <c r="C14" s="255" t="s">
        <v>951</v>
      </c>
      <c r="D14" s="225"/>
      <c r="E14" s="226">
        <v>8.8825000000000003</v>
      </c>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234</v>
      </c>
      <c r="AH14" s="214">
        <v>0</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66" t="s">
        <v>313</v>
      </c>
      <c r="D15" s="261"/>
      <c r="E15" s="262">
        <v>36.362499999999997</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234</v>
      </c>
      <c r="AH15" s="214">
        <v>1</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55" t="s">
        <v>952</v>
      </c>
      <c r="D16" s="225"/>
      <c r="E16" s="226"/>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234</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55" t="s">
        <v>953</v>
      </c>
      <c r="D17" s="225"/>
      <c r="E17" s="226">
        <v>14.904</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234</v>
      </c>
      <c r="AH17" s="214">
        <v>0</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55" t="s">
        <v>954</v>
      </c>
      <c r="D18" s="225"/>
      <c r="E18" s="226">
        <v>37.257840000000002</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234</v>
      </c>
      <c r="AH18" s="214">
        <v>0</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55" t="s">
        <v>955</v>
      </c>
      <c r="D19" s="225"/>
      <c r="E19" s="226">
        <v>29.886399999999998</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234</v>
      </c>
      <c r="AH19" s="214">
        <v>0</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55" t="s">
        <v>956</v>
      </c>
      <c r="D20" s="225"/>
      <c r="E20" s="226">
        <v>7.44</v>
      </c>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234</v>
      </c>
      <c r="AH20" s="214">
        <v>0</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3" x14ac:dyDescent="0.2">
      <c r="A21" s="221"/>
      <c r="B21" s="222"/>
      <c r="C21" s="266" t="s">
        <v>313</v>
      </c>
      <c r="D21" s="261"/>
      <c r="E21" s="262">
        <v>89.488240000000005</v>
      </c>
      <c r="F21" s="224"/>
      <c r="G21" s="22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234</v>
      </c>
      <c r="AH21" s="214">
        <v>1</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ht="22.5" outlineLevel="1" x14ac:dyDescent="0.2">
      <c r="A22" s="235">
        <v>2</v>
      </c>
      <c r="B22" s="236" t="s">
        <v>957</v>
      </c>
      <c r="C22" s="253" t="s">
        <v>958</v>
      </c>
      <c r="D22" s="237" t="s">
        <v>294</v>
      </c>
      <c r="E22" s="238">
        <v>125.85074</v>
      </c>
      <c r="F22" s="239"/>
      <c r="G22" s="240">
        <f>ROUND(E22*F22,2)</f>
        <v>0</v>
      </c>
      <c r="H22" s="239"/>
      <c r="I22" s="240">
        <f>ROUND(E22*H22,2)</f>
        <v>0</v>
      </c>
      <c r="J22" s="239"/>
      <c r="K22" s="240">
        <f>ROUND(E22*J22,2)</f>
        <v>0</v>
      </c>
      <c r="L22" s="240">
        <v>15</v>
      </c>
      <c r="M22" s="240">
        <f>G22*(1+L22/100)</f>
        <v>0</v>
      </c>
      <c r="N22" s="238">
        <v>0</v>
      </c>
      <c r="O22" s="238">
        <f>ROUND(E22*N22,2)</f>
        <v>0</v>
      </c>
      <c r="P22" s="238">
        <v>0.44</v>
      </c>
      <c r="Q22" s="238">
        <f>ROUND(E22*P22,2)</f>
        <v>55.37</v>
      </c>
      <c r="R22" s="240" t="s">
        <v>945</v>
      </c>
      <c r="S22" s="240" t="s">
        <v>246</v>
      </c>
      <c r="T22" s="241" t="s">
        <v>296</v>
      </c>
      <c r="U22" s="224">
        <v>0.63200000000000001</v>
      </c>
      <c r="V22" s="224">
        <f>ROUND(E22*U22,2)</f>
        <v>79.540000000000006</v>
      </c>
      <c r="W22" s="224"/>
      <c r="X22" s="224" t="s">
        <v>259</v>
      </c>
      <c r="Y22" s="224" t="s">
        <v>229</v>
      </c>
      <c r="Z22" s="214"/>
      <c r="AA22" s="214"/>
      <c r="AB22" s="214"/>
      <c r="AC22" s="214"/>
      <c r="AD22" s="214"/>
      <c r="AE22" s="214"/>
      <c r="AF22" s="214"/>
      <c r="AG22" s="214" t="s">
        <v>260</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2" x14ac:dyDescent="0.2">
      <c r="A23" s="221"/>
      <c r="B23" s="222"/>
      <c r="C23" s="255" t="s">
        <v>959</v>
      </c>
      <c r="D23" s="225"/>
      <c r="E23" s="226">
        <v>125.85</v>
      </c>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234</v>
      </c>
      <c r="AH23" s="214">
        <v>0</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35">
        <v>3</v>
      </c>
      <c r="B24" s="236" t="s">
        <v>960</v>
      </c>
      <c r="C24" s="253" t="s">
        <v>961</v>
      </c>
      <c r="D24" s="237" t="s">
        <v>419</v>
      </c>
      <c r="E24" s="238">
        <v>60.8</v>
      </c>
      <c r="F24" s="239"/>
      <c r="G24" s="240">
        <f>ROUND(E24*F24,2)</f>
        <v>0</v>
      </c>
      <c r="H24" s="239"/>
      <c r="I24" s="240">
        <f>ROUND(E24*H24,2)</f>
        <v>0</v>
      </c>
      <c r="J24" s="239"/>
      <c r="K24" s="240">
        <f>ROUND(E24*J24,2)</f>
        <v>0</v>
      </c>
      <c r="L24" s="240">
        <v>15</v>
      </c>
      <c r="M24" s="240">
        <f>G24*(1+L24/100)</f>
        <v>0</v>
      </c>
      <c r="N24" s="238">
        <v>0</v>
      </c>
      <c r="O24" s="238">
        <f>ROUND(E24*N24,2)</f>
        <v>0</v>
      </c>
      <c r="P24" s="238">
        <v>0.125</v>
      </c>
      <c r="Q24" s="238">
        <f>ROUND(E24*P24,2)</f>
        <v>7.6</v>
      </c>
      <c r="R24" s="240" t="s">
        <v>945</v>
      </c>
      <c r="S24" s="240" t="s">
        <v>246</v>
      </c>
      <c r="T24" s="241" t="s">
        <v>296</v>
      </c>
      <c r="U24" s="224">
        <v>0.08</v>
      </c>
      <c r="V24" s="224">
        <f>ROUND(E24*U24,2)</f>
        <v>4.8600000000000003</v>
      </c>
      <c r="W24" s="224"/>
      <c r="X24" s="224" t="s">
        <v>259</v>
      </c>
      <c r="Y24" s="224" t="s">
        <v>229</v>
      </c>
      <c r="Z24" s="214"/>
      <c r="AA24" s="214"/>
      <c r="AB24" s="214"/>
      <c r="AC24" s="214"/>
      <c r="AD24" s="214"/>
      <c r="AE24" s="214"/>
      <c r="AF24" s="214"/>
      <c r="AG24" s="214" t="s">
        <v>260</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67" t="s">
        <v>962</v>
      </c>
      <c r="D25" s="265"/>
      <c r="E25" s="265"/>
      <c r="F25" s="265"/>
      <c r="G25" s="265"/>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372</v>
      </c>
      <c r="AH25" s="214"/>
      <c r="AI25" s="214"/>
      <c r="AJ25" s="214"/>
      <c r="AK25" s="214"/>
      <c r="AL25" s="214"/>
      <c r="AM25" s="214"/>
      <c r="AN25" s="214"/>
      <c r="AO25" s="214"/>
      <c r="AP25" s="214"/>
      <c r="AQ25" s="214"/>
      <c r="AR25" s="214"/>
      <c r="AS25" s="214"/>
      <c r="AT25" s="214"/>
      <c r="AU25" s="214"/>
      <c r="AV25" s="214"/>
      <c r="AW25" s="214"/>
      <c r="AX25" s="214"/>
      <c r="AY25" s="214"/>
      <c r="AZ25" s="214"/>
      <c r="BA25" s="244" t="str">
        <f>C25</f>
        <v>s vybouráním lože, s přemístěním hmot na skládku na vzdálenost do 3 m nebo naložením na dopravní prostředek</v>
      </c>
      <c r="BB25" s="214"/>
      <c r="BC25" s="214"/>
      <c r="BD25" s="214"/>
      <c r="BE25" s="214"/>
      <c r="BF25" s="214"/>
      <c r="BG25" s="214"/>
      <c r="BH25" s="214"/>
    </row>
    <row r="26" spans="1:60" outlineLevel="2" x14ac:dyDescent="0.2">
      <c r="A26" s="221"/>
      <c r="B26" s="222"/>
      <c r="C26" s="255" t="s">
        <v>948</v>
      </c>
      <c r="D26" s="225"/>
      <c r="E26" s="226"/>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234</v>
      </c>
      <c r="AH26" s="214">
        <v>0</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55" t="s">
        <v>963</v>
      </c>
      <c r="D27" s="225"/>
      <c r="E27" s="226">
        <v>40.53</v>
      </c>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234</v>
      </c>
      <c r="AH27" s="214">
        <v>0</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55" t="s">
        <v>952</v>
      </c>
      <c r="D28" s="225"/>
      <c r="E28" s="226"/>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234</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55" t="s">
        <v>964</v>
      </c>
      <c r="D29" s="225"/>
      <c r="E29" s="226">
        <v>20.27</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234</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x14ac:dyDescent="0.2">
      <c r="A30" s="228" t="s">
        <v>221</v>
      </c>
      <c r="B30" s="229" t="s">
        <v>111</v>
      </c>
      <c r="C30" s="252" t="s">
        <v>112</v>
      </c>
      <c r="D30" s="230"/>
      <c r="E30" s="231"/>
      <c r="F30" s="232"/>
      <c r="G30" s="232">
        <f>SUMIF(AG31:AG44,"&lt;&gt;NOR",G31:G44)</f>
        <v>0</v>
      </c>
      <c r="H30" s="232"/>
      <c r="I30" s="232">
        <f>SUM(I31:I44)</f>
        <v>0</v>
      </c>
      <c r="J30" s="232"/>
      <c r="K30" s="232">
        <f>SUM(K31:K44)</f>
        <v>0</v>
      </c>
      <c r="L30" s="232"/>
      <c r="M30" s="232">
        <f>SUM(M31:M44)</f>
        <v>0</v>
      </c>
      <c r="N30" s="231"/>
      <c r="O30" s="231">
        <f>SUM(O31:O44)</f>
        <v>0</v>
      </c>
      <c r="P30" s="231"/>
      <c r="Q30" s="231">
        <f>SUM(Q31:Q44)</f>
        <v>0</v>
      </c>
      <c r="R30" s="232"/>
      <c r="S30" s="232"/>
      <c r="T30" s="233"/>
      <c r="U30" s="227"/>
      <c r="V30" s="227">
        <f>SUM(V31:V44)</f>
        <v>205.08</v>
      </c>
      <c r="W30" s="227"/>
      <c r="X30" s="227"/>
      <c r="Y30" s="227"/>
      <c r="AG30" t="s">
        <v>222</v>
      </c>
    </row>
    <row r="31" spans="1:60" outlineLevel="1" x14ac:dyDescent="0.2">
      <c r="A31" s="235">
        <v>4</v>
      </c>
      <c r="B31" s="236" t="s">
        <v>965</v>
      </c>
      <c r="C31" s="253" t="s">
        <v>966</v>
      </c>
      <c r="D31" s="237" t="s">
        <v>967</v>
      </c>
      <c r="E31" s="238">
        <v>58.0974</v>
      </c>
      <c r="F31" s="239"/>
      <c r="G31" s="240">
        <f>ROUND(E31*F31,2)</f>
        <v>0</v>
      </c>
      <c r="H31" s="239"/>
      <c r="I31" s="240">
        <f>ROUND(E31*H31,2)</f>
        <v>0</v>
      </c>
      <c r="J31" s="239"/>
      <c r="K31" s="240">
        <f>ROUND(E31*J31,2)</f>
        <v>0</v>
      </c>
      <c r="L31" s="240">
        <v>15</v>
      </c>
      <c r="M31" s="240">
        <f>G31*(1+L31/100)</f>
        <v>0</v>
      </c>
      <c r="N31" s="238">
        <v>0</v>
      </c>
      <c r="O31" s="238">
        <f>ROUND(E31*N31,2)</f>
        <v>0</v>
      </c>
      <c r="P31" s="238">
        <v>0</v>
      </c>
      <c r="Q31" s="238">
        <f>ROUND(E31*P31,2)</f>
        <v>0</v>
      </c>
      <c r="R31" s="240" t="s">
        <v>968</v>
      </c>
      <c r="S31" s="240" t="s">
        <v>246</v>
      </c>
      <c r="T31" s="241" t="s">
        <v>296</v>
      </c>
      <c r="U31" s="224">
        <v>3.53</v>
      </c>
      <c r="V31" s="224">
        <f>ROUND(E31*U31,2)</f>
        <v>205.08</v>
      </c>
      <c r="W31" s="224"/>
      <c r="X31" s="224" t="s">
        <v>259</v>
      </c>
      <c r="Y31" s="224" t="s">
        <v>229</v>
      </c>
      <c r="Z31" s="214"/>
      <c r="AA31" s="214"/>
      <c r="AB31" s="214"/>
      <c r="AC31" s="214"/>
      <c r="AD31" s="214"/>
      <c r="AE31" s="214"/>
      <c r="AF31" s="214"/>
      <c r="AG31" s="214" t="s">
        <v>260</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2" x14ac:dyDescent="0.2">
      <c r="A32" s="221"/>
      <c r="B32" s="222"/>
      <c r="C32" s="267" t="s">
        <v>969</v>
      </c>
      <c r="D32" s="265"/>
      <c r="E32" s="265"/>
      <c r="F32" s="265"/>
      <c r="G32" s="265"/>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372</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2" x14ac:dyDescent="0.2">
      <c r="A33" s="221"/>
      <c r="B33" s="222"/>
      <c r="C33" s="255" t="s">
        <v>970</v>
      </c>
      <c r="D33" s="225"/>
      <c r="E33" s="226"/>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234</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55" t="s">
        <v>971</v>
      </c>
      <c r="D34" s="225"/>
      <c r="E34" s="226">
        <v>11.045999999999999</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234</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55" t="s">
        <v>972</v>
      </c>
      <c r="D35" s="225"/>
      <c r="E35" s="226">
        <v>-3.7841999999999998</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234</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55" t="s">
        <v>973</v>
      </c>
      <c r="D36" s="225"/>
      <c r="E36" s="226"/>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234</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55" t="s">
        <v>974</v>
      </c>
      <c r="D37" s="225"/>
      <c r="E37" s="226">
        <v>18.48</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234</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55" t="s">
        <v>975</v>
      </c>
      <c r="D38" s="225"/>
      <c r="E38" s="226">
        <v>2.88</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234</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55" t="s">
        <v>976</v>
      </c>
      <c r="D39" s="225"/>
      <c r="E39" s="226"/>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234</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55" t="s">
        <v>977</v>
      </c>
      <c r="D40" s="225"/>
      <c r="E40" s="226">
        <v>24.759</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234</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55" t="s">
        <v>978</v>
      </c>
      <c r="D41" s="225"/>
      <c r="E41" s="226"/>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234</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55" t="s">
        <v>979</v>
      </c>
      <c r="D42" s="225"/>
      <c r="E42" s="226">
        <v>3.8915999999999999</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234</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55" t="s">
        <v>952</v>
      </c>
      <c r="D43" s="225"/>
      <c r="E43" s="226"/>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234</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55" t="s">
        <v>980</v>
      </c>
      <c r="D44" s="225"/>
      <c r="E44" s="226">
        <v>0.82499999999999996</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234</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x14ac:dyDescent="0.2">
      <c r="A45" s="228" t="s">
        <v>221</v>
      </c>
      <c r="B45" s="229" t="s">
        <v>113</v>
      </c>
      <c r="C45" s="252" t="s">
        <v>114</v>
      </c>
      <c r="D45" s="230"/>
      <c r="E45" s="231"/>
      <c r="F45" s="232"/>
      <c r="G45" s="232">
        <f>SUMIF(AG46:AG48,"&lt;&gt;NOR",G46:G48)</f>
        <v>0</v>
      </c>
      <c r="H45" s="232"/>
      <c r="I45" s="232">
        <f>SUM(I46:I48)</f>
        <v>0</v>
      </c>
      <c r="J45" s="232"/>
      <c r="K45" s="232">
        <f>SUM(K46:K48)</f>
        <v>0</v>
      </c>
      <c r="L45" s="232"/>
      <c r="M45" s="232">
        <f>SUM(M46:M48)</f>
        <v>0</v>
      </c>
      <c r="N45" s="231"/>
      <c r="O45" s="231">
        <f>SUM(O46:O48)</f>
        <v>0</v>
      </c>
      <c r="P45" s="231"/>
      <c r="Q45" s="231">
        <f>SUM(Q46:Q48)</f>
        <v>0</v>
      </c>
      <c r="R45" s="232"/>
      <c r="S45" s="232"/>
      <c r="T45" s="233"/>
      <c r="U45" s="227"/>
      <c r="V45" s="227">
        <f>SUM(V46:V48)</f>
        <v>0.59</v>
      </c>
      <c r="W45" s="227"/>
      <c r="X45" s="227"/>
      <c r="Y45" s="227"/>
      <c r="AG45" t="s">
        <v>222</v>
      </c>
    </row>
    <row r="46" spans="1:60" outlineLevel="1" x14ac:dyDescent="0.2">
      <c r="A46" s="235">
        <v>5</v>
      </c>
      <c r="B46" s="236" t="s">
        <v>981</v>
      </c>
      <c r="C46" s="253" t="s">
        <v>982</v>
      </c>
      <c r="D46" s="237" t="s">
        <v>294</v>
      </c>
      <c r="E46" s="238">
        <v>2.4686699999999999</v>
      </c>
      <c r="F46" s="239"/>
      <c r="G46" s="240">
        <f>ROUND(E46*F46,2)</f>
        <v>0</v>
      </c>
      <c r="H46" s="239"/>
      <c r="I46" s="240">
        <f>ROUND(E46*H46,2)</f>
        <v>0</v>
      </c>
      <c r="J46" s="239"/>
      <c r="K46" s="240">
        <f>ROUND(E46*J46,2)</f>
        <v>0</v>
      </c>
      <c r="L46" s="240">
        <v>15</v>
      </c>
      <c r="M46" s="240">
        <f>G46*(1+L46/100)</f>
        <v>0</v>
      </c>
      <c r="N46" s="238">
        <v>9.8999999999999999E-4</v>
      </c>
      <c r="O46" s="238">
        <f>ROUND(E46*N46,2)</f>
        <v>0</v>
      </c>
      <c r="P46" s="238">
        <v>0</v>
      </c>
      <c r="Q46" s="238">
        <f>ROUND(E46*P46,2)</f>
        <v>0</v>
      </c>
      <c r="R46" s="240"/>
      <c r="S46" s="240" t="s">
        <v>226</v>
      </c>
      <c r="T46" s="241" t="s">
        <v>227</v>
      </c>
      <c r="U46" s="224">
        <v>0.24</v>
      </c>
      <c r="V46" s="224">
        <f>ROUND(E46*U46,2)</f>
        <v>0.59</v>
      </c>
      <c r="W46" s="224"/>
      <c r="X46" s="224" t="s">
        <v>259</v>
      </c>
      <c r="Y46" s="224" t="s">
        <v>229</v>
      </c>
      <c r="Z46" s="214"/>
      <c r="AA46" s="214"/>
      <c r="AB46" s="214"/>
      <c r="AC46" s="214"/>
      <c r="AD46" s="214"/>
      <c r="AE46" s="214"/>
      <c r="AF46" s="214"/>
      <c r="AG46" s="214" t="s">
        <v>260</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5" t="s">
        <v>983</v>
      </c>
      <c r="D47" s="225"/>
      <c r="E47" s="226"/>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234</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ht="22.5" outlineLevel="3" x14ac:dyDescent="0.2">
      <c r="A48" s="221"/>
      <c r="B48" s="222"/>
      <c r="C48" s="255" t="s">
        <v>984</v>
      </c>
      <c r="D48" s="225"/>
      <c r="E48" s="226">
        <v>2.4686699999999999</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234</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x14ac:dyDescent="0.2">
      <c r="A49" s="228" t="s">
        <v>221</v>
      </c>
      <c r="B49" s="229" t="s">
        <v>115</v>
      </c>
      <c r="C49" s="252" t="s">
        <v>116</v>
      </c>
      <c r="D49" s="230"/>
      <c r="E49" s="231"/>
      <c r="F49" s="232"/>
      <c r="G49" s="232">
        <f>SUMIF(AG50:AG55,"&lt;&gt;NOR",G50:G55)</f>
        <v>0</v>
      </c>
      <c r="H49" s="232"/>
      <c r="I49" s="232">
        <f>SUM(I50:I55)</f>
        <v>0</v>
      </c>
      <c r="J49" s="232"/>
      <c r="K49" s="232">
        <f>SUM(K50:K55)</f>
        <v>0</v>
      </c>
      <c r="L49" s="232"/>
      <c r="M49" s="232">
        <f>SUM(M50:M55)</f>
        <v>0</v>
      </c>
      <c r="N49" s="231"/>
      <c r="O49" s="231">
        <f>SUM(O50:O55)</f>
        <v>0</v>
      </c>
      <c r="P49" s="231"/>
      <c r="Q49" s="231">
        <f>SUM(Q50:Q55)</f>
        <v>0</v>
      </c>
      <c r="R49" s="232"/>
      <c r="S49" s="232"/>
      <c r="T49" s="233"/>
      <c r="U49" s="227"/>
      <c r="V49" s="227">
        <f>SUM(V50:V55)</f>
        <v>98.52</v>
      </c>
      <c r="W49" s="227"/>
      <c r="X49" s="227"/>
      <c r="Y49" s="227"/>
      <c r="AG49" t="s">
        <v>222</v>
      </c>
    </row>
    <row r="50" spans="1:60" outlineLevel="1" x14ac:dyDescent="0.2">
      <c r="A50" s="235">
        <v>6</v>
      </c>
      <c r="B50" s="236" t="s">
        <v>985</v>
      </c>
      <c r="C50" s="253" t="s">
        <v>986</v>
      </c>
      <c r="D50" s="237" t="s">
        <v>967</v>
      </c>
      <c r="E50" s="238">
        <v>20.440799999999999</v>
      </c>
      <c r="F50" s="239"/>
      <c r="G50" s="240">
        <f>ROUND(E50*F50,2)</f>
        <v>0</v>
      </c>
      <c r="H50" s="239"/>
      <c r="I50" s="240">
        <f>ROUND(E50*H50,2)</f>
        <v>0</v>
      </c>
      <c r="J50" s="239"/>
      <c r="K50" s="240">
        <f>ROUND(E50*J50,2)</f>
        <v>0</v>
      </c>
      <c r="L50" s="240">
        <v>15</v>
      </c>
      <c r="M50" s="240">
        <f>G50*(1+L50/100)</f>
        <v>0</v>
      </c>
      <c r="N50" s="238">
        <v>0</v>
      </c>
      <c r="O50" s="238">
        <f>ROUND(E50*N50,2)</f>
        <v>0</v>
      </c>
      <c r="P50" s="238">
        <v>0</v>
      </c>
      <c r="Q50" s="238">
        <f>ROUND(E50*P50,2)</f>
        <v>0</v>
      </c>
      <c r="R50" s="240" t="s">
        <v>968</v>
      </c>
      <c r="S50" s="240" t="s">
        <v>246</v>
      </c>
      <c r="T50" s="241" t="s">
        <v>296</v>
      </c>
      <c r="U50" s="224">
        <v>0.87</v>
      </c>
      <c r="V50" s="224">
        <f>ROUND(E50*U50,2)</f>
        <v>17.78</v>
      </c>
      <c r="W50" s="224"/>
      <c r="X50" s="224" t="s">
        <v>259</v>
      </c>
      <c r="Y50" s="224" t="s">
        <v>229</v>
      </c>
      <c r="Z50" s="214"/>
      <c r="AA50" s="214"/>
      <c r="AB50" s="214"/>
      <c r="AC50" s="214"/>
      <c r="AD50" s="214"/>
      <c r="AE50" s="214"/>
      <c r="AF50" s="214"/>
      <c r="AG50" s="214" t="s">
        <v>260</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2" x14ac:dyDescent="0.2">
      <c r="A51" s="221"/>
      <c r="B51" s="222"/>
      <c r="C51" s="267" t="s">
        <v>987</v>
      </c>
      <c r="D51" s="265"/>
      <c r="E51" s="265"/>
      <c r="F51" s="265"/>
      <c r="G51" s="265"/>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372</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2" x14ac:dyDescent="0.2">
      <c r="A52" s="221"/>
      <c r="B52" s="222"/>
      <c r="C52" s="255" t="s">
        <v>988</v>
      </c>
      <c r="D52" s="225"/>
      <c r="E52" s="226">
        <v>20.440799999999999</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234</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22.5" outlineLevel="1" x14ac:dyDescent="0.2">
      <c r="A53" s="235">
        <v>7</v>
      </c>
      <c r="B53" s="236" t="s">
        <v>989</v>
      </c>
      <c r="C53" s="253" t="s">
        <v>990</v>
      </c>
      <c r="D53" s="237" t="s">
        <v>967</v>
      </c>
      <c r="E53" s="238">
        <v>102.20399999999999</v>
      </c>
      <c r="F53" s="239"/>
      <c r="G53" s="240">
        <f>ROUND(E53*F53,2)</f>
        <v>0</v>
      </c>
      <c r="H53" s="239"/>
      <c r="I53" s="240">
        <f>ROUND(E53*H53,2)</f>
        <v>0</v>
      </c>
      <c r="J53" s="239"/>
      <c r="K53" s="240">
        <f>ROUND(E53*J53,2)</f>
        <v>0</v>
      </c>
      <c r="L53" s="240">
        <v>15</v>
      </c>
      <c r="M53" s="240">
        <f>G53*(1+L53/100)</f>
        <v>0</v>
      </c>
      <c r="N53" s="238">
        <v>0</v>
      </c>
      <c r="O53" s="238">
        <f>ROUND(E53*N53,2)</f>
        <v>0</v>
      </c>
      <c r="P53" s="238">
        <v>0</v>
      </c>
      <c r="Q53" s="238">
        <f>ROUND(E53*P53,2)</f>
        <v>0</v>
      </c>
      <c r="R53" s="240" t="s">
        <v>968</v>
      </c>
      <c r="S53" s="240" t="s">
        <v>246</v>
      </c>
      <c r="T53" s="241" t="s">
        <v>296</v>
      </c>
      <c r="U53" s="224">
        <v>0.79</v>
      </c>
      <c r="V53" s="224">
        <f>ROUND(E53*U53,2)</f>
        <v>80.739999999999995</v>
      </c>
      <c r="W53" s="224"/>
      <c r="X53" s="224" t="s">
        <v>259</v>
      </c>
      <c r="Y53" s="224" t="s">
        <v>229</v>
      </c>
      <c r="Z53" s="214"/>
      <c r="AA53" s="214"/>
      <c r="AB53" s="214"/>
      <c r="AC53" s="214"/>
      <c r="AD53" s="214"/>
      <c r="AE53" s="214"/>
      <c r="AF53" s="214"/>
      <c r="AG53" s="214" t="s">
        <v>260</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2" x14ac:dyDescent="0.2">
      <c r="A54" s="221"/>
      <c r="B54" s="222"/>
      <c r="C54" s="267" t="s">
        <v>987</v>
      </c>
      <c r="D54" s="265"/>
      <c r="E54" s="265"/>
      <c r="F54" s="265"/>
      <c r="G54" s="265"/>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372</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2" x14ac:dyDescent="0.2">
      <c r="A55" s="221"/>
      <c r="B55" s="222"/>
      <c r="C55" s="255" t="s">
        <v>991</v>
      </c>
      <c r="D55" s="225"/>
      <c r="E55" s="226">
        <v>102.20399999999999</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234</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x14ac:dyDescent="0.2">
      <c r="A56" s="228" t="s">
        <v>221</v>
      </c>
      <c r="B56" s="229" t="s">
        <v>117</v>
      </c>
      <c r="C56" s="252" t="s">
        <v>118</v>
      </c>
      <c r="D56" s="230"/>
      <c r="E56" s="231"/>
      <c r="F56" s="232"/>
      <c r="G56" s="232">
        <f>SUMIF(AG57:AG71,"&lt;&gt;NOR",G57:G71)</f>
        <v>0</v>
      </c>
      <c r="H56" s="232"/>
      <c r="I56" s="232">
        <f>SUM(I57:I71)</f>
        <v>0</v>
      </c>
      <c r="J56" s="232"/>
      <c r="K56" s="232">
        <f>SUM(K57:K71)</f>
        <v>0</v>
      </c>
      <c r="L56" s="232"/>
      <c r="M56" s="232">
        <f>SUM(M57:M71)</f>
        <v>0</v>
      </c>
      <c r="N56" s="231"/>
      <c r="O56" s="231">
        <f>SUM(O57:O71)</f>
        <v>0</v>
      </c>
      <c r="P56" s="231"/>
      <c r="Q56" s="231">
        <f>SUM(Q57:Q71)</f>
        <v>0</v>
      </c>
      <c r="R56" s="232"/>
      <c r="S56" s="232"/>
      <c r="T56" s="233"/>
      <c r="U56" s="227"/>
      <c r="V56" s="227">
        <f>SUM(V57:V71)</f>
        <v>43.31</v>
      </c>
      <c r="W56" s="227"/>
      <c r="X56" s="227"/>
      <c r="Y56" s="227"/>
      <c r="AG56" t="s">
        <v>222</v>
      </c>
    </row>
    <row r="57" spans="1:60" ht="22.5" outlineLevel="1" x14ac:dyDescent="0.2">
      <c r="A57" s="235">
        <v>8</v>
      </c>
      <c r="B57" s="236" t="s">
        <v>992</v>
      </c>
      <c r="C57" s="253" t="s">
        <v>993</v>
      </c>
      <c r="D57" s="237" t="s">
        <v>967</v>
      </c>
      <c r="E57" s="238">
        <v>37.656599999999997</v>
      </c>
      <c r="F57" s="239"/>
      <c r="G57" s="240">
        <f>ROUND(E57*F57,2)</f>
        <v>0</v>
      </c>
      <c r="H57" s="239"/>
      <c r="I57" s="240">
        <f>ROUND(E57*H57,2)</f>
        <v>0</v>
      </c>
      <c r="J57" s="239"/>
      <c r="K57" s="240">
        <f>ROUND(E57*J57,2)</f>
        <v>0</v>
      </c>
      <c r="L57" s="240">
        <v>15</v>
      </c>
      <c r="M57" s="240">
        <f>G57*(1+L57/100)</f>
        <v>0</v>
      </c>
      <c r="N57" s="238">
        <v>0</v>
      </c>
      <c r="O57" s="238">
        <f>ROUND(E57*N57,2)</f>
        <v>0</v>
      </c>
      <c r="P57" s="238">
        <v>0</v>
      </c>
      <c r="Q57" s="238">
        <f>ROUND(E57*P57,2)</f>
        <v>0</v>
      </c>
      <c r="R57" s="240" t="s">
        <v>968</v>
      </c>
      <c r="S57" s="240" t="s">
        <v>246</v>
      </c>
      <c r="T57" s="241" t="s">
        <v>296</v>
      </c>
      <c r="U57" s="224">
        <v>1.1499999999999999</v>
      </c>
      <c r="V57" s="224">
        <f>ROUND(E57*U57,2)</f>
        <v>43.31</v>
      </c>
      <c r="W57" s="224"/>
      <c r="X57" s="224" t="s">
        <v>259</v>
      </c>
      <c r="Y57" s="224" t="s">
        <v>229</v>
      </c>
      <c r="Z57" s="214"/>
      <c r="AA57" s="214"/>
      <c r="AB57" s="214"/>
      <c r="AC57" s="214"/>
      <c r="AD57" s="214"/>
      <c r="AE57" s="214"/>
      <c r="AF57" s="214"/>
      <c r="AG57" s="214" t="s">
        <v>260</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2" x14ac:dyDescent="0.2">
      <c r="A58" s="221"/>
      <c r="B58" s="222"/>
      <c r="C58" s="267" t="s">
        <v>994</v>
      </c>
      <c r="D58" s="265"/>
      <c r="E58" s="265"/>
      <c r="F58" s="265"/>
      <c r="G58" s="265"/>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372</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2" x14ac:dyDescent="0.2">
      <c r="A59" s="221"/>
      <c r="B59" s="222"/>
      <c r="C59" s="255" t="s">
        <v>995</v>
      </c>
      <c r="D59" s="225"/>
      <c r="E59" s="226"/>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234</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55" t="s">
        <v>996</v>
      </c>
      <c r="D60" s="225"/>
      <c r="E60" s="226"/>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234</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55" t="s">
        <v>970</v>
      </c>
      <c r="D61" s="225"/>
      <c r="E61" s="226"/>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234</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55" t="s">
        <v>997</v>
      </c>
      <c r="D62" s="225"/>
      <c r="E62" s="226">
        <v>6.3120000000000003</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234</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55" t="s">
        <v>973</v>
      </c>
      <c r="D63" s="225"/>
      <c r="E63" s="226"/>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234</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55" t="s">
        <v>998</v>
      </c>
      <c r="D64" s="225"/>
      <c r="E64" s="226">
        <v>10.56</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234</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55" t="s">
        <v>999</v>
      </c>
      <c r="D65" s="225"/>
      <c r="E65" s="226">
        <v>1.92</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234</v>
      </c>
      <c r="AH65" s="214">
        <v>0</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55" t="s">
        <v>976</v>
      </c>
      <c r="D66" s="225"/>
      <c r="E66" s="226"/>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234</v>
      </c>
      <c r="AH66" s="214">
        <v>0</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55" t="s">
        <v>1000</v>
      </c>
      <c r="D67" s="225"/>
      <c r="E67" s="226">
        <v>14.148</v>
      </c>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234</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55" t="s">
        <v>978</v>
      </c>
      <c r="D68" s="225"/>
      <c r="E68" s="226"/>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234</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3" x14ac:dyDescent="0.2">
      <c r="A69" s="221"/>
      <c r="B69" s="222"/>
      <c r="C69" s="255" t="s">
        <v>979</v>
      </c>
      <c r="D69" s="225"/>
      <c r="E69" s="226">
        <v>3.8915999999999999</v>
      </c>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234</v>
      </c>
      <c r="AH69" s="214">
        <v>0</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3" x14ac:dyDescent="0.2">
      <c r="A70" s="221"/>
      <c r="B70" s="222"/>
      <c r="C70" s="255" t="s">
        <v>952</v>
      </c>
      <c r="D70" s="225"/>
      <c r="E70" s="226"/>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234</v>
      </c>
      <c r="AH70" s="214">
        <v>0</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55" t="s">
        <v>980</v>
      </c>
      <c r="D71" s="225"/>
      <c r="E71" s="226">
        <v>0.82499999999999996</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234</v>
      </c>
      <c r="AH71" s="214">
        <v>0</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x14ac:dyDescent="0.2">
      <c r="A72" s="228" t="s">
        <v>221</v>
      </c>
      <c r="B72" s="229" t="s">
        <v>119</v>
      </c>
      <c r="C72" s="252" t="s">
        <v>120</v>
      </c>
      <c r="D72" s="230"/>
      <c r="E72" s="231"/>
      <c r="F72" s="232"/>
      <c r="G72" s="232">
        <f>SUMIF(AG73:AG80,"&lt;&gt;NOR",G73:G80)</f>
        <v>0</v>
      </c>
      <c r="H72" s="232"/>
      <c r="I72" s="232">
        <f>SUM(I73:I80)</f>
        <v>0</v>
      </c>
      <c r="J72" s="232"/>
      <c r="K72" s="232">
        <f>SUM(K73:K80)</f>
        <v>0</v>
      </c>
      <c r="L72" s="232"/>
      <c r="M72" s="232">
        <f>SUM(M73:M80)</f>
        <v>0</v>
      </c>
      <c r="N72" s="231"/>
      <c r="O72" s="231">
        <f>SUM(O73:O80)</f>
        <v>0</v>
      </c>
      <c r="P72" s="231"/>
      <c r="Q72" s="231">
        <f>SUM(Q73:Q80)</f>
        <v>0</v>
      </c>
      <c r="R72" s="232"/>
      <c r="S72" s="232"/>
      <c r="T72" s="233"/>
      <c r="U72" s="227"/>
      <c r="V72" s="227">
        <f>SUM(V73:V80)</f>
        <v>15.44</v>
      </c>
      <c r="W72" s="227"/>
      <c r="X72" s="227"/>
      <c r="Y72" s="227"/>
      <c r="AG72" t="s">
        <v>222</v>
      </c>
    </row>
    <row r="73" spans="1:60" outlineLevel="1" x14ac:dyDescent="0.2">
      <c r="A73" s="235">
        <v>9</v>
      </c>
      <c r="B73" s="236" t="s">
        <v>1001</v>
      </c>
      <c r="C73" s="253" t="s">
        <v>1002</v>
      </c>
      <c r="D73" s="237" t="s">
        <v>294</v>
      </c>
      <c r="E73" s="238">
        <v>154.43</v>
      </c>
      <c r="F73" s="239"/>
      <c r="G73" s="240">
        <f>ROUND(E73*F73,2)</f>
        <v>0</v>
      </c>
      <c r="H73" s="239"/>
      <c r="I73" s="240">
        <f>ROUND(E73*H73,2)</f>
        <v>0</v>
      </c>
      <c r="J73" s="239"/>
      <c r="K73" s="240">
        <f>ROUND(E73*J73,2)</f>
        <v>0</v>
      </c>
      <c r="L73" s="240">
        <v>15</v>
      </c>
      <c r="M73" s="240">
        <f>G73*(1+L73/100)</f>
        <v>0</v>
      </c>
      <c r="N73" s="238">
        <v>0</v>
      </c>
      <c r="O73" s="238">
        <f>ROUND(E73*N73,2)</f>
        <v>0</v>
      </c>
      <c r="P73" s="238">
        <v>0</v>
      </c>
      <c r="Q73" s="238">
        <f>ROUND(E73*P73,2)</f>
        <v>0</v>
      </c>
      <c r="R73" s="240" t="s">
        <v>968</v>
      </c>
      <c r="S73" s="240" t="s">
        <v>246</v>
      </c>
      <c r="T73" s="241" t="s">
        <v>296</v>
      </c>
      <c r="U73" s="224">
        <v>0.1</v>
      </c>
      <c r="V73" s="224">
        <f>ROUND(E73*U73,2)</f>
        <v>15.44</v>
      </c>
      <c r="W73" s="224"/>
      <c r="X73" s="224" t="s">
        <v>259</v>
      </c>
      <c r="Y73" s="224" t="s">
        <v>229</v>
      </c>
      <c r="Z73" s="214"/>
      <c r="AA73" s="214"/>
      <c r="AB73" s="214"/>
      <c r="AC73" s="214"/>
      <c r="AD73" s="214"/>
      <c r="AE73" s="214"/>
      <c r="AF73" s="214"/>
      <c r="AG73" s="214" t="s">
        <v>260</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2" x14ac:dyDescent="0.2">
      <c r="A74" s="221"/>
      <c r="B74" s="222"/>
      <c r="C74" s="267" t="s">
        <v>1003</v>
      </c>
      <c r="D74" s="265"/>
      <c r="E74" s="265"/>
      <c r="F74" s="265"/>
      <c r="G74" s="265"/>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372</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2" x14ac:dyDescent="0.2">
      <c r="A75" s="221"/>
      <c r="B75" s="222"/>
      <c r="C75" s="255" t="s">
        <v>970</v>
      </c>
      <c r="D75" s="225"/>
      <c r="E75" s="226"/>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234</v>
      </c>
      <c r="AH75" s="214">
        <v>0</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55" t="s">
        <v>1004</v>
      </c>
      <c r="D76" s="225"/>
      <c r="E76" s="226">
        <v>15.78</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234</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55" t="s">
        <v>973</v>
      </c>
      <c r="D77" s="225"/>
      <c r="E77" s="226"/>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234</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55" t="s">
        <v>1005</v>
      </c>
      <c r="D78" s="225"/>
      <c r="E78" s="226">
        <v>45.65</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234</v>
      </c>
      <c r="AH78" s="214">
        <v>0</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55" t="s">
        <v>976</v>
      </c>
      <c r="D79" s="225"/>
      <c r="E79" s="226"/>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234</v>
      </c>
      <c r="AH79" s="214">
        <v>0</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55" t="s">
        <v>1006</v>
      </c>
      <c r="D80" s="225"/>
      <c r="E80" s="226">
        <v>93</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234</v>
      </c>
      <c r="AH80" s="214">
        <v>0</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x14ac:dyDescent="0.2">
      <c r="A81" s="228" t="s">
        <v>221</v>
      </c>
      <c r="B81" s="229" t="s">
        <v>123</v>
      </c>
      <c r="C81" s="252" t="s">
        <v>124</v>
      </c>
      <c r="D81" s="230"/>
      <c r="E81" s="231"/>
      <c r="F81" s="232"/>
      <c r="G81" s="232">
        <f>SUMIF(AG82:AG91,"&lt;&gt;NOR",G82:G91)</f>
        <v>0</v>
      </c>
      <c r="H81" s="232"/>
      <c r="I81" s="232">
        <f>SUM(I82:I91)</f>
        <v>0</v>
      </c>
      <c r="J81" s="232"/>
      <c r="K81" s="232">
        <f>SUM(K82:K91)</f>
        <v>0</v>
      </c>
      <c r="L81" s="232"/>
      <c r="M81" s="232">
        <f>SUM(M82:M91)</f>
        <v>0</v>
      </c>
      <c r="N81" s="231"/>
      <c r="O81" s="231">
        <f>SUM(O82:O91)</f>
        <v>19.649999999999999</v>
      </c>
      <c r="P81" s="231"/>
      <c r="Q81" s="231">
        <f>SUM(Q82:Q91)</f>
        <v>0</v>
      </c>
      <c r="R81" s="232"/>
      <c r="S81" s="232"/>
      <c r="T81" s="233"/>
      <c r="U81" s="227"/>
      <c r="V81" s="227">
        <f>SUM(V82:V91)</f>
        <v>100.69</v>
      </c>
      <c r="W81" s="227"/>
      <c r="X81" s="227"/>
      <c r="Y81" s="227"/>
      <c r="AG81" t="s">
        <v>222</v>
      </c>
    </row>
    <row r="82" spans="1:60" ht="22.5" outlineLevel="1" x14ac:dyDescent="0.2">
      <c r="A82" s="235">
        <v>10</v>
      </c>
      <c r="B82" s="236" t="s">
        <v>1007</v>
      </c>
      <c r="C82" s="253" t="s">
        <v>1008</v>
      </c>
      <c r="D82" s="237" t="s">
        <v>967</v>
      </c>
      <c r="E82" s="238">
        <v>0.3</v>
      </c>
      <c r="F82" s="239"/>
      <c r="G82" s="240">
        <f>ROUND(E82*F82,2)</f>
        <v>0</v>
      </c>
      <c r="H82" s="239"/>
      <c r="I82" s="240">
        <f>ROUND(E82*H82,2)</f>
        <v>0</v>
      </c>
      <c r="J82" s="239"/>
      <c r="K82" s="240">
        <f>ROUND(E82*J82,2)</f>
        <v>0</v>
      </c>
      <c r="L82" s="240">
        <v>15</v>
      </c>
      <c r="M82" s="240">
        <f>G82*(1+L82/100)</f>
        <v>0</v>
      </c>
      <c r="N82" s="238">
        <v>2.3321200000000002</v>
      </c>
      <c r="O82" s="238">
        <f>ROUND(E82*N82,2)</f>
        <v>0.7</v>
      </c>
      <c r="P82" s="238">
        <v>0</v>
      </c>
      <c r="Q82" s="238">
        <f>ROUND(E82*P82,2)</f>
        <v>0</v>
      </c>
      <c r="R82" s="240" t="s">
        <v>1009</v>
      </c>
      <c r="S82" s="240" t="s">
        <v>246</v>
      </c>
      <c r="T82" s="241" t="s">
        <v>296</v>
      </c>
      <c r="U82" s="224">
        <v>3.5</v>
      </c>
      <c r="V82" s="224">
        <f>ROUND(E82*U82,2)</f>
        <v>1.05</v>
      </c>
      <c r="W82" s="224"/>
      <c r="X82" s="224" t="s">
        <v>259</v>
      </c>
      <c r="Y82" s="224" t="s">
        <v>229</v>
      </c>
      <c r="Z82" s="214"/>
      <c r="AA82" s="214"/>
      <c r="AB82" s="214"/>
      <c r="AC82" s="214"/>
      <c r="AD82" s="214"/>
      <c r="AE82" s="214"/>
      <c r="AF82" s="214"/>
      <c r="AG82" s="214" t="s">
        <v>260</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ht="22.5" outlineLevel="2" x14ac:dyDescent="0.2">
      <c r="A83" s="221"/>
      <c r="B83" s="222"/>
      <c r="C83" s="267" t="s">
        <v>1010</v>
      </c>
      <c r="D83" s="265"/>
      <c r="E83" s="265"/>
      <c r="F83" s="265"/>
      <c r="G83" s="265"/>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372</v>
      </c>
      <c r="AH83" s="214"/>
      <c r="AI83" s="214"/>
      <c r="AJ83" s="214"/>
      <c r="AK83" s="214"/>
      <c r="AL83" s="214"/>
      <c r="AM83" s="214"/>
      <c r="AN83" s="214"/>
      <c r="AO83" s="214"/>
      <c r="AP83" s="214"/>
      <c r="AQ83" s="214"/>
      <c r="AR83" s="214"/>
      <c r="AS83" s="214"/>
      <c r="AT83" s="214"/>
      <c r="AU83" s="214"/>
      <c r="AV83" s="214"/>
      <c r="AW83" s="214"/>
      <c r="AX83" s="214"/>
      <c r="AY83" s="214"/>
      <c r="AZ83" s="214"/>
      <c r="BA83" s="244" t="str">
        <f>C83</f>
        <v>a svařovaných sítí Al+Zn oka 100x100 mm, spirál, táhel, vazacího drátu včetně pomocného pracovního lešení o výšce podlahy do 1900 mm a pro zatížení do 1,5 kPa,</v>
      </c>
      <c r="BB83" s="214"/>
      <c r="BC83" s="214"/>
      <c r="BD83" s="214"/>
      <c r="BE83" s="214"/>
      <c r="BF83" s="214"/>
      <c r="BG83" s="214"/>
      <c r="BH83" s="214"/>
    </row>
    <row r="84" spans="1:60" outlineLevel="2" x14ac:dyDescent="0.2">
      <c r="A84" s="221"/>
      <c r="B84" s="222"/>
      <c r="C84" s="255" t="s">
        <v>976</v>
      </c>
      <c r="D84" s="225"/>
      <c r="E84" s="226"/>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234</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55" t="s">
        <v>1011</v>
      </c>
      <c r="D85" s="225"/>
      <c r="E85" s="226">
        <v>0.3</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234</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
      <c r="A86" s="235">
        <v>11</v>
      </c>
      <c r="B86" s="236" t="s">
        <v>1012</v>
      </c>
      <c r="C86" s="253" t="s">
        <v>1013</v>
      </c>
      <c r="D86" s="237" t="s">
        <v>419</v>
      </c>
      <c r="E86" s="238">
        <v>32.43</v>
      </c>
      <c r="F86" s="239"/>
      <c r="G86" s="240">
        <f>ROUND(E86*F86,2)</f>
        <v>0</v>
      </c>
      <c r="H86" s="239"/>
      <c r="I86" s="240">
        <f>ROUND(E86*H86,2)</f>
        <v>0</v>
      </c>
      <c r="J86" s="239"/>
      <c r="K86" s="240">
        <f>ROUND(E86*J86,2)</f>
        <v>0</v>
      </c>
      <c r="L86" s="240">
        <v>15</v>
      </c>
      <c r="M86" s="240">
        <f>G86*(1+L86/100)</f>
        <v>0</v>
      </c>
      <c r="N86" s="238">
        <v>0.26250000000000001</v>
      </c>
      <c r="O86" s="238">
        <f>ROUND(E86*N86,2)</f>
        <v>8.51</v>
      </c>
      <c r="P86" s="238">
        <v>0</v>
      </c>
      <c r="Q86" s="238">
        <f>ROUND(E86*P86,2)</f>
        <v>0</v>
      </c>
      <c r="R86" s="240" t="s">
        <v>1014</v>
      </c>
      <c r="S86" s="240" t="s">
        <v>246</v>
      </c>
      <c r="T86" s="241" t="s">
        <v>296</v>
      </c>
      <c r="U86" s="224">
        <v>3.0726</v>
      </c>
      <c r="V86" s="224">
        <f>ROUND(E86*U86,2)</f>
        <v>99.64</v>
      </c>
      <c r="W86" s="224"/>
      <c r="X86" s="224" t="s">
        <v>259</v>
      </c>
      <c r="Y86" s="224" t="s">
        <v>229</v>
      </c>
      <c r="Z86" s="214"/>
      <c r="AA86" s="214"/>
      <c r="AB86" s="214"/>
      <c r="AC86" s="214"/>
      <c r="AD86" s="214"/>
      <c r="AE86" s="214"/>
      <c r="AF86" s="214"/>
      <c r="AG86" s="214" t="s">
        <v>260</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55" t="s">
        <v>978</v>
      </c>
      <c r="D87" s="225"/>
      <c r="E87" s="226"/>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234</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55" t="s">
        <v>1015</v>
      </c>
      <c r="D88" s="225"/>
      <c r="E88" s="226">
        <v>32.43</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234</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ht="22.5" outlineLevel="1" x14ac:dyDescent="0.2">
      <c r="A89" s="235">
        <v>12</v>
      </c>
      <c r="B89" s="236" t="s">
        <v>1016</v>
      </c>
      <c r="C89" s="253" t="s">
        <v>1017</v>
      </c>
      <c r="D89" s="237" t="s">
        <v>272</v>
      </c>
      <c r="E89" s="238">
        <v>208.76813000000001</v>
      </c>
      <c r="F89" s="239"/>
      <c r="G89" s="240">
        <f>ROUND(E89*F89,2)</f>
        <v>0</v>
      </c>
      <c r="H89" s="239"/>
      <c r="I89" s="240">
        <f>ROUND(E89*H89,2)</f>
        <v>0</v>
      </c>
      <c r="J89" s="239"/>
      <c r="K89" s="240">
        <f>ROUND(E89*J89,2)</f>
        <v>0</v>
      </c>
      <c r="L89" s="240">
        <v>15</v>
      </c>
      <c r="M89" s="240">
        <f>G89*(1+L89/100)</f>
        <v>0</v>
      </c>
      <c r="N89" s="238">
        <v>0.05</v>
      </c>
      <c r="O89" s="238">
        <f>ROUND(E89*N89,2)</f>
        <v>10.44</v>
      </c>
      <c r="P89" s="238">
        <v>0</v>
      </c>
      <c r="Q89" s="238">
        <f>ROUND(E89*P89,2)</f>
        <v>0</v>
      </c>
      <c r="R89" s="240" t="s">
        <v>469</v>
      </c>
      <c r="S89" s="240" t="s">
        <v>1018</v>
      </c>
      <c r="T89" s="241" t="s">
        <v>946</v>
      </c>
      <c r="U89" s="224">
        <v>0</v>
      </c>
      <c r="V89" s="224">
        <f>ROUND(E89*U89,2)</f>
        <v>0</v>
      </c>
      <c r="W89" s="224"/>
      <c r="X89" s="224" t="s">
        <v>470</v>
      </c>
      <c r="Y89" s="224" t="s">
        <v>229</v>
      </c>
      <c r="Z89" s="214"/>
      <c r="AA89" s="214"/>
      <c r="AB89" s="214"/>
      <c r="AC89" s="214"/>
      <c r="AD89" s="214"/>
      <c r="AE89" s="214"/>
      <c r="AF89" s="214"/>
      <c r="AG89" s="214" t="s">
        <v>471</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2" x14ac:dyDescent="0.2">
      <c r="A90" s="221"/>
      <c r="B90" s="222"/>
      <c r="C90" s="255" t="s">
        <v>1019</v>
      </c>
      <c r="D90" s="225"/>
      <c r="E90" s="226">
        <v>202.69</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234</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72" t="s">
        <v>1020</v>
      </c>
      <c r="D91" s="270"/>
      <c r="E91" s="271">
        <v>6.08</v>
      </c>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234</v>
      </c>
      <c r="AH91" s="214">
        <v>4</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x14ac:dyDescent="0.2">
      <c r="A92" s="228" t="s">
        <v>221</v>
      </c>
      <c r="B92" s="229" t="s">
        <v>125</v>
      </c>
      <c r="C92" s="252" t="s">
        <v>126</v>
      </c>
      <c r="D92" s="230"/>
      <c r="E92" s="231"/>
      <c r="F92" s="232"/>
      <c r="G92" s="232">
        <f>SUMIF(AG93:AG98,"&lt;&gt;NOR",G93:G98)</f>
        <v>0</v>
      </c>
      <c r="H92" s="232"/>
      <c r="I92" s="232">
        <f>SUM(I93:I98)</f>
        <v>0</v>
      </c>
      <c r="J92" s="232"/>
      <c r="K92" s="232">
        <f>SUM(K93:K98)</f>
        <v>0</v>
      </c>
      <c r="L92" s="232"/>
      <c r="M92" s="232">
        <f>SUM(M93:M98)</f>
        <v>0</v>
      </c>
      <c r="N92" s="231"/>
      <c r="O92" s="231">
        <f>SUM(O93:O98)</f>
        <v>0</v>
      </c>
      <c r="P92" s="231"/>
      <c r="Q92" s="231">
        <f>SUM(Q93:Q98)</f>
        <v>0</v>
      </c>
      <c r="R92" s="232"/>
      <c r="S92" s="232"/>
      <c r="T92" s="233"/>
      <c r="U92" s="227"/>
      <c r="V92" s="227">
        <f>SUM(V93:V98)</f>
        <v>0</v>
      </c>
      <c r="W92" s="227"/>
      <c r="X92" s="227"/>
      <c r="Y92" s="227"/>
      <c r="AG92" t="s">
        <v>222</v>
      </c>
    </row>
    <row r="93" spans="1:60" outlineLevel="1" x14ac:dyDescent="0.2">
      <c r="A93" s="235">
        <v>13</v>
      </c>
      <c r="B93" s="236" t="s">
        <v>1021</v>
      </c>
      <c r="C93" s="253" t="s">
        <v>1022</v>
      </c>
      <c r="D93" s="237" t="s">
        <v>272</v>
      </c>
      <c r="E93" s="238">
        <v>1</v>
      </c>
      <c r="F93" s="239"/>
      <c r="G93" s="240">
        <f>ROUND(E93*F93,2)</f>
        <v>0</v>
      </c>
      <c r="H93" s="239"/>
      <c r="I93" s="240">
        <f>ROUND(E93*H93,2)</f>
        <v>0</v>
      </c>
      <c r="J93" s="239"/>
      <c r="K93" s="240">
        <f>ROUND(E93*J93,2)</f>
        <v>0</v>
      </c>
      <c r="L93" s="240">
        <v>15</v>
      </c>
      <c r="M93" s="240">
        <f>G93*(1+L93/100)</f>
        <v>0</v>
      </c>
      <c r="N93" s="238">
        <v>0</v>
      </c>
      <c r="O93" s="238">
        <f>ROUND(E93*N93,2)</f>
        <v>0</v>
      </c>
      <c r="P93" s="238">
        <v>0</v>
      </c>
      <c r="Q93" s="238">
        <f>ROUND(E93*P93,2)</f>
        <v>0</v>
      </c>
      <c r="R93" s="240"/>
      <c r="S93" s="240" t="s">
        <v>226</v>
      </c>
      <c r="T93" s="241" t="s">
        <v>227</v>
      </c>
      <c r="U93" s="224">
        <v>0</v>
      </c>
      <c r="V93" s="224">
        <f>ROUND(E93*U93,2)</f>
        <v>0</v>
      </c>
      <c r="W93" s="224"/>
      <c r="X93" s="224" t="s">
        <v>259</v>
      </c>
      <c r="Y93" s="224" t="s">
        <v>229</v>
      </c>
      <c r="Z93" s="214"/>
      <c r="AA93" s="214"/>
      <c r="AB93" s="214"/>
      <c r="AC93" s="214"/>
      <c r="AD93" s="214"/>
      <c r="AE93" s="214"/>
      <c r="AF93" s="214"/>
      <c r="AG93" s="214" t="s">
        <v>260</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2" x14ac:dyDescent="0.2">
      <c r="A94" s="221"/>
      <c r="B94" s="222"/>
      <c r="C94" s="255" t="s">
        <v>973</v>
      </c>
      <c r="D94" s="225"/>
      <c r="E94" s="226"/>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234</v>
      </c>
      <c r="AH94" s="214">
        <v>0</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55" t="s">
        <v>1023</v>
      </c>
      <c r="D95" s="225"/>
      <c r="E95" s="226">
        <v>1</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234</v>
      </c>
      <c r="AH95" s="214">
        <v>0</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35">
        <v>14</v>
      </c>
      <c r="B96" s="236" t="s">
        <v>1024</v>
      </c>
      <c r="C96" s="253" t="s">
        <v>1025</v>
      </c>
      <c r="D96" s="237" t="s">
        <v>272</v>
      </c>
      <c r="E96" s="238">
        <v>1</v>
      </c>
      <c r="F96" s="239"/>
      <c r="G96" s="240">
        <f>ROUND(E96*F96,2)</f>
        <v>0</v>
      </c>
      <c r="H96" s="239"/>
      <c r="I96" s="240">
        <f>ROUND(E96*H96,2)</f>
        <v>0</v>
      </c>
      <c r="J96" s="239"/>
      <c r="K96" s="240">
        <f>ROUND(E96*J96,2)</f>
        <v>0</v>
      </c>
      <c r="L96" s="240">
        <v>15</v>
      </c>
      <c r="M96" s="240">
        <f>G96*(1+L96/100)</f>
        <v>0</v>
      </c>
      <c r="N96" s="238">
        <v>0</v>
      </c>
      <c r="O96" s="238">
        <f>ROUND(E96*N96,2)</f>
        <v>0</v>
      </c>
      <c r="P96" s="238">
        <v>0</v>
      </c>
      <c r="Q96" s="238">
        <f>ROUND(E96*P96,2)</f>
        <v>0</v>
      </c>
      <c r="R96" s="240"/>
      <c r="S96" s="240" t="s">
        <v>226</v>
      </c>
      <c r="T96" s="241" t="s">
        <v>227</v>
      </c>
      <c r="U96" s="224">
        <v>0</v>
      </c>
      <c r="V96" s="224">
        <f>ROUND(E96*U96,2)</f>
        <v>0</v>
      </c>
      <c r="W96" s="224"/>
      <c r="X96" s="224" t="s">
        <v>259</v>
      </c>
      <c r="Y96" s="224" t="s">
        <v>229</v>
      </c>
      <c r="Z96" s="214"/>
      <c r="AA96" s="214"/>
      <c r="AB96" s="214"/>
      <c r="AC96" s="214"/>
      <c r="AD96" s="214"/>
      <c r="AE96" s="214"/>
      <c r="AF96" s="214"/>
      <c r="AG96" s="214" t="s">
        <v>260</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2" x14ac:dyDescent="0.2">
      <c r="A97" s="221"/>
      <c r="B97" s="222"/>
      <c r="C97" s="255" t="s">
        <v>973</v>
      </c>
      <c r="D97" s="225"/>
      <c r="E97" s="226"/>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234</v>
      </c>
      <c r="AH97" s="214">
        <v>0</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3" x14ac:dyDescent="0.2">
      <c r="A98" s="221"/>
      <c r="B98" s="222"/>
      <c r="C98" s="255" t="s">
        <v>1026</v>
      </c>
      <c r="D98" s="225"/>
      <c r="E98" s="226">
        <v>1</v>
      </c>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234</v>
      </c>
      <c r="AH98" s="214">
        <v>0</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x14ac:dyDescent="0.2">
      <c r="A99" s="228" t="s">
        <v>221</v>
      </c>
      <c r="B99" s="229" t="s">
        <v>127</v>
      </c>
      <c r="C99" s="252" t="s">
        <v>128</v>
      </c>
      <c r="D99" s="230"/>
      <c r="E99" s="231"/>
      <c r="F99" s="232"/>
      <c r="G99" s="232">
        <f>SUMIF(AG100:AG108,"&lt;&gt;NOR",G100:G108)</f>
        <v>0</v>
      </c>
      <c r="H99" s="232"/>
      <c r="I99" s="232">
        <f>SUM(I100:I108)</f>
        <v>0</v>
      </c>
      <c r="J99" s="232"/>
      <c r="K99" s="232">
        <f>SUM(K100:K108)</f>
        <v>0</v>
      </c>
      <c r="L99" s="232"/>
      <c r="M99" s="232">
        <f>SUM(M100:M108)</f>
        <v>0</v>
      </c>
      <c r="N99" s="231"/>
      <c r="O99" s="231">
        <f>SUM(O100:O108)</f>
        <v>63.54</v>
      </c>
      <c r="P99" s="231"/>
      <c r="Q99" s="231">
        <f>SUM(Q100:Q108)</f>
        <v>0</v>
      </c>
      <c r="R99" s="232"/>
      <c r="S99" s="232"/>
      <c r="T99" s="233"/>
      <c r="U99" s="227"/>
      <c r="V99" s="227">
        <f>SUM(V100:V108)</f>
        <v>24.049999999999997</v>
      </c>
      <c r="W99" s="227"/>
      <c r="X99" s="227"/>
      <c r="Y99" s="227"/>
      <c r="AG99" t="s">
        <v>222</v>
      </c>
    </row>
    <row r="100" spans="1:60" ht="22.5" outlineLevel="1" x14ac:dyDescent="0.2">
      <c r="A100" s="235">
        <v>15</v>
      </c>
      <c r="B100" s="236" t="s">
        <v>1027</v>
      </c>
      <c r="C100" s="253" t="s">
        <v>1028</v>
      </c>
      <c r="D100" s="237" t="s">
        <v>294</v>
      </c>
      <c r="E100" s="238">
        <v>296.87200000000001</v>
      </c>
      <c r="F100" s="239"/>
      <c r="G100" s="240">
        <f>ROUND(E100*F100,2)</f>
        <v>0</v>
      </c>
      <c r="H100" s="239"/>
      <c r="I100" s="240">
        <f>ROUND(E100*H100,2)</f>
        <v>0</v>
      </c>
      <c r="J100" s="239"/>
      <c r="K100" s="240">
        <f>ROUND(E100*J100,2)</f>
        <v>0</v>
      </c>
      <c r="L100" s="240">
        <v>15</v>
      </c>
      <c r="M100" s="240">
        <f>G100*(1+L100/100)</f>
        <v>0</v>
      </c>
      <c r="N100" s="238">
        <v>2.0240000000000001E-2</v>
      </c>
      <c r="O100" s="238">
        <f>ROUND(E100*N100,2)</f>
        <v>6.01</v>
      </c>
      <c r="P100" s="238">
        <v>0</v>
      </c>
      <c r="Q100" s="238">
        <f>ROUND(E100*P100,2)</f>
        <v>0</v>
      </c>
      <c r="R100" s="240" t="s">
        <v>945</v>
      </c>
      <c r="S100" s="240" t="s">
        <v>246</v>
      </c>
      <c r="T100" s="241" t="s">
        <v>296</v>
      </c>
      <c r="U100" s="224">
        <v>6.0000000000000001E-3</v>
      </c>
      <c r="V100" s="224">
        <f>ROUND(E100*U100,2)</f>
        <v>1.78</v>
      </c>
      <c r="W100" s="224"/>
      <c r="X100" s="224" t="s">
        <v>259</v>
      </c>
      <c r="Y100" s="224" t="s">
        <v>229</v>
      </c>
      <c r="Z100" s="214"/>
      <c r="AA100" s="214"/>
      <c r="AB100" s="214"/>
      <c r="AC100" s="214"/>
      <c r="AD100" s="214"/>
      <c r="AE100" s="214"/>
      <c r="AF100" s="214"/>
      <c r="AG100" s="214" t="s">
        <v>260</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67" t="s">
        <v>1029</v>
      </c>
      <c r="D101" s="265"/>
      <c r="E101" s="265"/>
      <c r="F101" s="265"/>
      <c r="G101" s="265"/>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372</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2" x14ac:dyDescent="0.2">
      <c r="A102" s="221"/>
      <c r="B102" s="222"/>
      <c r="C102" s="255" t="s">
        <v>1030</v>
      </c>
      <c r="D102" s="225"/>
      <c r="E102" s="226">
        <v>296.87</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234</v>
      </c>
      <c r="AH102" s="214">
        <v>0</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
      <c r="A103" s="235">
        <v>16</v>
      </c>
      <c r="B103" s="236" t="s">
        <v>1031</v>
      </c>
      <c r="C103" s="253" t="s">
        <v>1032</v>
      </c>
      <c r="D103" s="237" t="s">
        <v>294</v>
      </c>
      <c r="E103" s="238">
        <v>148.43600000000001</v>
      </c>
      <c r="F103" s="239"/>
      <c r="G103" s="240">
        <f>ROUND(E103*F103,2)</f>
        <v>0</v>
      </c>
      <c r="H103" s="239"/>
      <c r="I103" s="240">
        <f>ROUND(E103*H103,2)</f>
        <v>0</v>
      </c>
      <c r="J103" s="239"/>
      <c r="K103" s="240">
        <f>ROUND(E103*J103,2)</f>
        <v>0</v>
      </c>
      <c r="L103" s="240">
        <v>15</v>
      </c>
      <c r="M103" s="240">
        <f>G103*(1+L103/100)</f>
        <v>0</v>
      </c>
      <c r="N103" s="238">
        <v>0.18360000000000001</v>
      </c>
      <c r="O103" s="238">
        <f>ROUND(E103*N103,2)</f>
        <v>27.25</v>
      </c>
      <c r="P103" s="238">
        <v>0</v>
      </c>
      <c r="Q103" s="238">
        <f>ROUND(E103*P103,2)</f>
        <v>0</v>
      </c>
      <c r="R103" s="240" t="s">
        <v>945</v>
      </c>
      <c r="S103" s="240" t="s">
        <v>246</v>
      </c>
      <c r="T103" s="241" t="s">
        <v>296</v>
      </c>
      <c r="U103" s="224">
        <v>0.09</v>
      </c>
      <c r="V103" s="224">
        <f>ROUND(E103*U103,2)</f>
        <v>13.36</v>
      </c>
      <c r="W103" s="224"/>
      <c r="X103" s="224" t="s">
        <v>259</v>
      </c>
      <c r="Y103" s="224" t="s">
        <v>229</v>
      </c>
      <c r="Z103" s="214"/>
      <c r="AA103" s="214"/>
      <c r="AB103" s="214"/>
      <c r="AC103" s="214"/>
      <c r="AD103" s="214"/>
      <c r="AE103" s="214"/>
      <c r="AF103" s="214"/>
      <c r="AG103" s="214" t="s">
        <v>260</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2" x14ac:dyDescent="0.2">
      <c r="A104" s="221"/>
      <c r="B104" s="222"/>
      <c r="C104" s="267" t="s">
        <v>1029</v>
      </c>
      <c r="D104" s="265"/>
      <c r="E104" s="265"/>
      <c r="F104" s="265"/>
      <c r="G104" s="265"/>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372</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2" x14ac:dyDescent="0.2">
      <c r="A105" s="221"/>
      <c r="B105" s="222"/>
      <c r="C105" s="255" t="s">
        <v>1033</v>
      </c>
      <c r="D105" s="225"/>
      <c r="E105" s="226">
        <v>148.44</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234</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ht="22.5" outlineLevel="1" x14ac:dyDescent="0.2">
      <c r="A106" s="235">
        <v>17</v>
      </c>
      <c r="B106" s="236" t="s">
        <v>1034</v>
      </c>
      <c r="C106" s="253" t="s">
        <v>1035</v>
      </c>
      <c r="D106" s="237" t="s">
        <v>294</v>
      </c>
      <c r="E106" s="238">
        <v>1484.36</v>
      </c>
      <c r="F106" s="239"/>
      <c r="G106" s="240">
        <f>ROUND(E106*F106,2)</f>
        <v>0</v>
      </c>
      <c r="H106" s="239"/>
      <c r="I106" s="240">
        <f>ROUND(E106*H106,2)</f>
        <v>0</v>
      </c>
      <c r="J106" s="239"/>
      <c r="K106" s="240">
        <f>ROUND(E106*J106,2)</f>
        <v>0</v>
      </c>
      <c r="L106" s="240">
        <v>15</v>
      </c>
      <c r="M106" s="240">
        <f>G106*(1+L106/100)</f>
        <v>0</v>
      </c>
      <c r="N106" s="238">
        <v>2.0400000000000001E-2</v>
      </c>
      <c r="O106" s="238">
        <f>ROUND(E106*N106,2)</f>
        <v>30.28</v>
      </c>
      <c r="P106" s="238">
        <v>0</v>
      </c>
      <c r="Q106" s="238">
        <f>ROUND(E106*P106,2)</f>
        <v>0</v>
      </c>
      <c r="R106" s="240" t="s">
        <v>945</v>
      </c>
      <c r="S106" s="240" t="s">
        <v>246</v>
      </c>
      <c r="T106" s="241" t="s">
        <v>296</v>
      </c>
      <c r="U106" s="224">
        <v>6.0000000000000001E-3</v>
      </c>
      <c r="V106" s="224">
        <f>ROUND(E106*U106,2)</f>
        <v>8.91</v>
      </c>
      <c r="W106" s="224"/>
      <c r="X106" s="224" t="s">
        <v>259</v>
      </c>
      <c r="Y106" s="224" t="s">
        <v>229</v>
      </c>
      <c r="Z106" s="214"/>
      <c r="AA106" s="214"/>
      <c r="AB106" s="214"/>
      <c r="AC106" s="214"/>
      <c r="AD106" s="214"/>
      <c r="AE106" s="214"/>
      <c r="AF106" s="214"/>
      <c r="AG106" s="214" t="s">
        <v>260</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2" x14ac:dyDescent="0.2">
      <c r="A107" s="221"/>
      <c r="B107" s="222"/>
      <c r="C107" s="267" t="s">
        <v>1029</v>
      </c>
      <c r="D107" s="265"/>
      <c r="E107" s="265"/>
      <c r="F107" s="265"/>
      <c r="G107" s="265"/>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372</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2" x14ac:dyDescent="0.2">
      <c r="A108" s="221"/>
      <c r="B108" s="222"/>
      <c r="C108" s="255" t="s">
        <v>1036</v>
      </c>
      <c r="D108" s="225"/>
      <c r="E108" s="226">
        <v>1484.36</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234</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x14ac:dyDescent="0.2">
      <c r="A109" s="228" t="s">
        <v>221</v>
      </c>
      <c r="B109" s="229" t="s">
        <v>133</v>
      </c>
      <c r="C109" s="252" t="s">
        <v>134</v>
      </c>
      <c r="D109" s="230"/>
      <c r="E109" s="231"/>
      <c r="F109" s="232"/>
      <c r="G109" s="232">
        <f>SUMIF(AG110:AG133,"&lt;&gt;NOR",G110:G133)</f>
        <v>0</v>
      </c>
      <c r="H109" s="232"/>
      <c r="I109" s="232">
        <f>SUM(I110:I133)</f>
        <v>0</v>
      </c>
      <c r="J109" s="232"/>
      <c r="K109" s="232">
        <f>SUM(K110:K133)</f>
        <v>0</v>
      </c>
      <c r="L109" s="232"/>
      <c r="M109" s="232">
        <f>SUM(M110:M133)</f>
        <v>0</v>
      </c>
      <c r="N109" s="231"/>
      <c r="O109" s="231">
        <f>SUM(O110:O133)</f>
        <v>40.32</v>
      </c>
      <c r="P109" s="231"/>
      <c r="Q109" s="231">
        <f>SUM(Q110:Q133)</f>
        <v>0</v>
      </c>
      <c r="R109" s="232"/>
      <c r="S109" s="232"/>
      <c r="T109" s="233"/>
      <c r="U109" s="227"/>
      <c r="V109" s="227">
        <f>SUM(V110:V133)</f>
        <v>69.569999999999993</v>
      </c>
      <c r="W109" s="227"/>
      <c r="X109" s="227"/>
      <c r="Y109" s="227"/>
      <c r="AG109" t="s">
        <v>222</v>
      </c>
    </row>
    <row r="110" spans="1:60" ht="22.5" outlineLevel="1" x14ac:dyDescent="0.2">
      <c r="A110" s="235">
        <v>18</v>
      </c>
      <c r="B110" s="236" t="s">
        <v>1037</v>
      </c>
      <c r="C110" s="253" t="s">
        <v>1038</v>
      </c>
      <c r="D110" s="237" t="s">
        <v>294</v>
      </c>
      <c r="E110" s="238">
        <v>148.43600000000001</v>
      </c>
      <c r="F110" s="239"/>
      <c r="G110" s="240">
        <f>ROUND(E110*F110,2)</f>
        <v>0</v>
      </c>
      <c r="H110" s="239"/>
      <c r="I110" s="240">
        <f>ROUND(E110*H110,2)</f>
        <v>0</v>
      </c>
      <c r="J110" s="239"/>
      <c r="K110" s="240">
        <f>ROUND(E110*J110,2)</f>
        <v>0</v>
      </c>
      <c r="L110" s="240">
        <v>15</v>
      </c>
      <c r="M110" s="240">
        <f>G110*(1+L110/100)</f>
        <v>0</v>
      </c>
      <c r="N110" s="238">
        <v>7.1999999999999995E-2</v>
      </c>
      <c r="O110" s="238">
        <f>ROUND(E110*N110,2)</f>
        <v>10.69</v>
      </c>
      <c r="P110" s="238">
        <v>0</v>
      </c>
      <c r="Q110" s="238">
        <f>ROUND(E110*P110,2)</f>
        <v>0</v>
      </c>
      <c r="R110" s="240" t="s">
        <v>945</v>
      </c>
      <c r="S110" s="240" t="s">
        <v>246</v>
      </c>
      <c r="T110" s="241" t="s">
        <v>296</v>
      </c>
      <c r="U110" s="224">
        <v>0.375</v>
      </c>
      <c r="V110" s="224">
        <f>ROUND(E110*U110,2)</f>
        <v>55.66</v>
      </c>
      <c r="W110" s="224"/>
      <c r="X110" s="224" t="s">
        <v>259</v>
      </c>
      <c r="Y110" s="224" t="s">
        <v>229</v>
      </c>
      <c r="Z110" s="214"/>
      <c r="AA110" s="214"/>
      <c r="AB110" s="214"/>
      <c r="AC110" s="214"/>
      <c r="AD110" s="214"/>
      <c r="AE110" s="214"/>
      <c r="AF110" s="214"/>
      <c r="AG110" s="214" t="s">
        <v>260</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ht="22.5" outlineLevel="2" x14ac:dyDescent="0.2">
      <c r="A111" s="221"/>
      <c r="B111" s="222"/>
      <c r="C111" s="267" t="s">
        <v>1039</v>
      </c>
      <c r="D111" s="265"/>
      <c r="E111" s="265"/>
      <c r="F111" s="265"/>
      <c r="G111" s="265"/>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372</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44" t="str">
        <f>C111</f>
        <v>komunikací pro pěší do velikosti dlaždic 0,25 m2 s provedením lože do tl. 30 mm, s vyplněním spár a se smetením přebytečného materiálu na vzdálenost do 3 m</v>
      </c>
      <c r="BB111" s="214"/>
      <c r="BC111" s="214"/>
      <c r="BD111" s="214"/>
      <c r="BE111" s="214"/>
      <c r="BF111" s="214"/>
      <c r="BG111" s="214"/>
      <c r="BH111" s="214"/>
    </row>
    <row r="112" spans="1:60" outlineLevel="2" x14ac:dyDescent="0.2">
      <c r="A112" s="221"/>
      <c r="B112" s="222"/>
      <c r="C112" s="255" t="s">
        <v>996</v>
      </c>
      <c r="D112" s="225"/>
      <c r="E112" s="226"/>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234</v>
      </c>
      <c r="AH112" s="214">
        <v>0</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55" t="s">
        <v>970</v>
      </c>
      <c r="D113" s="225"/>
      <c r="E113" s="226"/>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234</v>
      </c>
      <c r="AH113" s="214">
        <v>0</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55" t="s">
        <v>1004</v>
      </c>
      <c r="D114" s="225"/>
      <c r="E114" s="226">
        <v>15.78</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234</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55" t="s">
        <v>973</v>
      </c>
      <c r="D115" s="225"/>
      <c r="E115" s="226"/>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234</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3" x14ac:dyDescent="0.2">
      <c r="A116" s="221"/>
      <c r="B116" s="222"/>
      <c r="C116" s="255" t="s">
        <v>1005</v>
      </c>
      <c r="D116" s="225"/>
      <c r="E116" s="226">
        <v>45.65</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234</v>
      </c>
      <c r="AH116" s="214">
        <v>0</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3" x14ac:dyDescent="0.2">
      <c r="A117" s="221"/>
      <c r="B117" s="222"/>
      <c r="C117" s="255" t="s">
        <v>976</v>
      </c>
      <c r="D117" s="225"/>
      <c r="E117" s="226"/>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234</v>
      </c>
      <c r="AH117" s="214">
        <v>0</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3" x14ac:dyDescent="0.2">
      <c r="A118" s="221"/>
      <c r="B118" s="222"/>
      <c r="C118" s="255" t="s">
        <v>1040</v>
      </c>
      <c r="D118" s="225"/>
      <c r="E118" s="226">
        <v>87.01</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234</v>
      </c>
      <c r="AH118" s="214">
        <v>0</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ht="22.5" outlineLevel="1" x14ac:dyDescent="0.2">
      <c r="A119" s="235">
        <v>19</v>
      </c>
      <c r="B119" s="236" t="s">
        <v>1041</v>
      </c>
      <c r="C119" s="253" t="s">
        <v>1042</v>
      </c>
      <c r="D119" s="237" t="s">
        <v>419</v>
      </c>
      <c r="E119" s="238">
        <v>31.5</v>
      </c>
      <c r="F119" s="239"/>
      <c r="G119" s="240">
        <f>ROUND(E119*F119,2)</f>
        <v>0</v>
      </c>
      <c r="H119" s="239"/>
      <c r="I119" s="240">
        <f>ROUND(E119*H119,2)</f>
        <v>0</v>
      </c>
      <c r="J119" s="239"/>
      <c r="K119" s="240">
        <f>ROUND(E119*J119,2)</f>
        <v>0</v>
      </c>
      <c r="L119" s="240">
        <v>15</v>
      </c>
      <c r="M119" s="240">
        <f>G119*(1+L119/100)</f>
        <v>0</v>
      </c>
      <c r="N119" s="238">
        <v>9.01E-2</v>
      </c>
      <c r="O119" s="238">
        <f>ROUND(E119*N119,2)</f>
        <v>2.84</v>
      </c>
      <c r="P119" s="238">
        <v>0</v>
      </c>
      <c r="Q119" s="238">
        <f>ROUND(E119*P119,2)</f>
        <v>0</v>
      </c>
      <c r="R119" s="240" t="s">
        <v>945</v>
      </c>
      <c r="S119" s="240" t="s">
        <v>246</v>
      </c>
      <c r="T119" s="241" t="s">
        <v>296</v>
      </c>
      <c r="U119" s="224">
        <v>0.4415</v>
      </c>
      <c r="V119" s="224">
        <f>ROUND(E119*U119,2)</f>
        <v>13.91</v>
      </c>
      <c r="W119" s="224"/>
      <c r="X119" s="224" t="s">
        <v>259</v>
      </c>
      <c r="Y119" s="224" t="s">
        <v>229</v>
      </c>
      <c r="Z119" s="214"/>
      <c r="AA119" s="214"/>
      <c r="AB119" s="214"/>
      <c r="AC119" s="214"/>
      <c r="AD119" s="214"/>
      <c r="AE119" s="214"/>
      <c r="AF119" s="214"/>
      <c r="AG119" s="214" t="s">
        <v>260</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2" x14ac:dyDescent="0.2">
      <c r="A120" s="221"/>
      <c r="B120" s="222"/>
      <c r="C120" s="255" t="s">
        <v>978</v>
      </c>
      <c r="D120" s="225"/>
      <c r="E120" s="226"/>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234</v>
      </c>
      <c r="AH120" s="214">
        <v>0</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3" x14ac:dyDescent="0.2">
      <c r="A121" s="221"/>
      <c r="B121" s="222"/>
      <c r="C121" s="255" t="s">
        <v>1043</v>
      </c>
      <c r="D121" s="225"/>
      <c r="E121" s="226">
        <v>31.5</v>
      </c>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234</v>
      </c>
      <c r="AH121" s="214">
        <v>0</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1" x14ac:dyDescent="0.2">
      <c r="A122" s="235">
        <v>20</v>
      </c>
      <c r="B122" s="236" t="s">
        <v>1044</v>
      </c>
      <c r="C122" s="253" t="s">
        <v>1045</v>
      </c>
      <c r="D122" s="237" t="s">
        <v>272</v>
      </c>
      <c r="E122" s="238">
        <v>2</v>
      </c>
      <c r="F122" s="239"/>
      <c r="G122" s="240">
        <f>ROUND(E122*F122,2)</f>
        <v>0</v>
      </c>
      <c r="H122" s="239"/>
      <c r="I122" s="240">
        <f>ROUND(E122*H122,2)</f>
        <v>0</v>
      </c>
      <c r="J122" s="239"/>
      <c r="K122" s="240">
        <f>ROUND(E122*J122,2)</f>
        <v>0</v>
      </c>
      <c r="L122" s="240">
        <v>15</v>
      </c>
      <c r="M122" s="240">
        <f>G122*(1+L122/100)</f>
        <v>0</v>
      </c>
      <c r="N122" s="238">
        <v>1E-4</v>
      </c>
      <c r="O122" s="238">
        <f>ROUND(E122*N122,2)</f>
        <v>0</v>
      </c>
      <c r="P122" s="238">
        <v>0</v>
      </c>
      <c r="Q122" s="238">
        <f>ROUND(E122*P122,2)</f>
        <v>0</v>
      </c>
      <c r="R122" s="240" t="s">
        <v>469</v>
      </c>
      <c r="S122" s="240" t="s">
        <v>246</v>
      </c>
      <c r="T122" s="241" t="s">
        <v>296</v>
      </c>
      <c r="U122" s="224">
        <v>0</v>
      </c>
      <c r="V122" s="224">
        <f>ROUND(E122*U122,2)</f>
        <v>0</v>
      </c>
      <c r="W122" s="224"/>
      <c r="X122" s="224" t="s">
        <v>470</v>
      </c>
      <c r="Y122" s="224" t="s">
        <v>229</v>
      </c>
      <c r="Z122" s="214"/>
      <c r="AA122" s="214"/>
      <c r="AB122" s="214"/>
      <c r="AC122" s="214"/>
      <c r="AD122" s="214"/>
      <c r="AE122" s="214"/>
      <c r="AF122" s="214"/>
      <c r="AG122" s="214" t="s">
        <v>471</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2" x14ac:dyDescent="0.2">
      <c r="A123" s="221"/>
      <c r="B123" s="222"/>
      <c r="C123" s="255" t="s">
        <v>978</v>
      </c>
      <c r="D123" s="225"/>
      <c r="E123" s="226"/>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234</v>
      </c>
      <c r="AH123" s="214">
        <v>0</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55" t="s">
        <v>1046</v>
      </c>
      <c r="D124" s="225"/>
      <c r="E124" s="226">
        <v>2</v>
      </c>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234</v>
      </c>
      <c r="AH124" s="214">
        <v>0</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1" x14ac:dyDescent="0.2">
      <c r="A125" s="235">
        <v>21</v>
      </c>
      <c r="B125" s="236" t="s">
        <v>1047</v>
      </c>
      <c r="C125" s="253" t="s">
        <v>1048</v>
      </c>
      <c r="D125" s="237" t="s">
        <v>272</v>
      </c>
      <c r="E125" s="238">
        <v>2</v>
      </c>
      <c r="F125" s="239"/>
      <c r="G125" s="240">
        <f>ROUND(E125*F125,2)</f>
        <v>0</v>
      </c>
      <c r="H125" s="239"/>
      <c r="I125" s="240">
        <f>ROUND(E125*H125,2)</f>
        <v>0</v>
      </c>
      <c r="J125" s="239"/>
      <c r="K125" s="240">
        <f>ROUND(E125*J125,2)</f>
        <v>0</v>
      </c>
      <c r="L125" s="240">
        <v>15</v>
      </c>
      <c r="M125" s="240">
        <f>G125*(1+L125/100)</f>
        <v>0</v>
      </c>
      <c r="N125" s="238">
        <v>1E-4</v>
      </c>
      <c r="O125" s="238">
        <f>ROUND(E125*N125,2)</f>
        <v>0</v>
      </c>
      <c r="P125" s="238">
        <v>0</v>
      </c>
      <c r="Q125" s="238">
        <f>ROUND(E125*P125,2)</f>
        <v>0</v>
      </c>
      <c r="R125" s="240" t="s">
        <v>469</v>
      </c>
      <c r="S125" s="240" t="s">
        <v>246</v>
      </c>
      <c r="T125" s="241" t="s">
        <v>296</v>
      </c>
      <c r="U125" s="224">
        <v>0</v>
      </c>
      <c r="V125" s="224">
        <f>ROUND(E125*U125,2)</f>
        <v>0</v>
      </c>
      <c r="W125" s="224"/>
      <c r="X125" s="224" t="s">
        <v>470</v>
      </c>
      <c r="Y125" s="224" t="s">
        <v>229</v>
      </c>
      <c r="Z125" s="214"/>
      <c r="AA125" s="214"/>
      <c r="AB125" s="214"/>
      <c r="AC125" s="214"/>
      <c r="AD125" s="214"/>
      <c r="AE125" s="214"/>
      <c r="AF125" s="214"/>
      <c r="AG125" s="214" t="s">
        <v>471</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2" x14ac:dyDescent="0.2">
      <c r="A126" s="221"/>
      <c r="B126" s="222"/>
      <c r="C126" s="255" t="s">
        <v>978</v>
      </c>
      <c r="D126" s="225"/>
      <c r="E126" s="226"/>
      <c r="F126" s="224"/>
      <c r="G126" s="22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234</v>
      </c>
      <c r="AH126" s="214">
        <v>0</v>
      </c>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3" x14ac:dyDescent="0.2">
      <c r="A127" s="221"/>
      <c r="B127" s="222"/>
      <c r="C127" s="255" t="s">
        <v>1046</v>
      </c>
      <c r="D127" s="225"/>
      <c r="E127" s="226">
        <v>2</v>
      </c>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234</v>
      </c>
      <c r="AH127" s="214">
        <v>0</v>
      </c>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ht="22.5" outlineLevel="1" x14ac:dyDescent="0.2">
      <c r="A128" s="235">
        <v>22</v>
      </c>
      <c r="B128" s="236" t="s">
        <v>1049</v>
      </c>
      <c r="C128" s="253" t="s">
        <v>1050</v>
      </c>
      <c r="D128" s="237" t="s">
        <v>272</v>
      </c>
      <c r="E128" s="238">
        <v>33</v>
      </c>
      <c r="F128" s="239"/>
      <c r="G128" s="240">
        <f>ROUND(E128*F128,2)</f>
        <v>0</v>
      </c>
      <c r="H128" s="239"/>
      <c r="I128" s="240">
        <f>ROUND(E128*H128,2)</f>
        <v>0</v>
      </c>
      <c r="J128" s="239"/>
      <c r="K128" s="240">
        <f>ROUND(E128*J128,2)</f>
        <v>0</v>
      </c>
      <c r="L128" s="240">
        <v>15</v>
      </c>
      <c r="M128" s="240">
        <f>G128*(1+L128/100)</f>
        <v>0</v>
      </c>
      <c r="N128" s="238">
        <v>1.03E-2</v>
      </c>
      <c r="O128" s="238">
        <f>ROUND(E128*N128,2)</f>
        <v>0.34</v>
      </c>
      <c r="P128" s="238">
        <v>0</v>
      </c>
      <c r="Q128" s="238">
        <f>ROUND(E128*P128,2)</f>
        <v>0</v>
      </c>
      <c r="R128" s="240" t="s">
        <v>469</v>
      </c>
      <c r="S128" s="240" t="s">
        <v>246</v>
      </c>
      <c r="T128" s="241" t="s">
        <v>296</v>
      </c>
      <c r="U128" s="224">
        <v>0</v>
      </c>
      <c r="V128" s="224">
        <f>ROUND(E128*U128,2)</f>
        <v>0</v>
      </c>
      <c r="W128" s="224"/>
      <c r="X128" s="224" t="s">
        <v>470</v>
      </c>
      <c r="Y128" s="224" t="s">
        <v>229</v>
      </c>
      <c r="Z128" s="214"/>
      <c r="AA128" s="214"/>
      <c r="AB128" s="214"/>
      <c r="AC128" s="214"/>
      <c r="AD128" s="214"/>
      <c r="AE128" s="214"/>
      <c r="AF128" s="214"/>
      <c r="AG128" s="214" t="s">
        <v>471</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2" x14ac:dyDescent="0.2">
      <c r="A129" s="221"/>
      <c r="B129" s="222"/>
      <c r="C129" s="255" t="s">
        <v>1051</v>
      </c>
      <c r="D129" s="225"/>
      <c r="E129" s="226">
        <v>31.5</v>
      </c>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234</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3" x14ac:dyDescent="0.2">
      <c r="A130" s="221"/>
      <c r="B130" s="222"/>
      <c r="C130" s="255" t="s">
        <v>1052</v>
      </c>
      <c r="D130" s="225"/>
      <c r="E130" s="226">
        <v>1.5</v>
      </c>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234</v>
      </c>
      <c r="AH130" s="214">
        <v>0</v>
      </c>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ht="22.5" outlineLevel="1" x14ac:dyDescent="0.2">
      <c r="A131" s="235">
        <v>23</v>
      </c>
      <c r="B131" s="236" t="s">
        <v>1053</v>
      </c>
      <c r="C131" s="253" t="s">
        <v>1054</v>
      </c>
      <c r="D131" s="237" t="s">
        <v>294</v>
      </c>
      <c r="E131" s="238">
        <v>152.88908000000001</v>
      </c>
      <c r="F131" s="239"/>
      <c r="G131" s="240">
        <f>ROUND(E131*F131,2)</f>
        <v>0</v>
      </c>
      <c r="H131" s="239"/>
      <c r="I131" s="240">
        <f>ROUND(E131*H131,2)</f>
        <v>0</v>
      </c>
      <c r="J131" s="239"/>
      <c r="K131" s="240">
        <f>ROUND(E131*J131,2)</f>
        <v>0</v>
      </c>
      <c r="L131" s="240">
        <v>15</v>
      </c>
      <c r="M131" s="240">
        <f>G131*(1+L131/100)</f>
        <v>0</v>
      </c>
      <c r="N131" s="238">
        <v>0.17299999999999999</v>
      </c>
      <c r="O131" s="238">
        <f>ROUND(E131*N131,2)</f>
        <v>26.45</v>
      </c>
      <c r="P131" s="238">
        <v>0</v>
      </c>
      <c r="Q131" s="238">
        <f>ROUND(E131*P131,2)</f>
        <v>0</v>
      </c>
      <c r="R131" s="240"/>
      <c r="S131" s="240" t="s">
        <v>226</v>
      </c>
      <c r="T131" s="241" t="s">
        <v>227</v>
      </c>
      <c r="U131" s="224">
        <v>0</v>
      </c>
      <c r="V131" s="224">
        <f>ROUND(E131*U131,2)</f>
        <v>0</v>
      </c>
      <c r="W131" s="224"/>
      <c r="X131" s="224" t="s">
        <v>470</v>
      </c>
      <c r="Y131" s="224" t="s">
        <v>229</v>
      </c>
      <c r="Z131" s="214"/>
      <c r="AA131" s="214"/>
      <c r="AB131" s="214"/>
      <c r="AC131" s="214"/>
      <c r="AD131" s="214"/>
      <c r="AE131" s="214"/>
      <c r="AF131" s="214"/>
      <c r="AG131" s="214" t="s">
        <v>471</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2" x14ac:dyDescent="0.2">
      <c r="A132" s="221"/>
      <c r="B132" s="222"/>
      <c r="C132" s="255" t="s">
        <v>1055</v>
      </c>
      <c r="D132" s="225"/>
      <c r="E132" s="226">
        <v>148.44</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234</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3" x14ac:dyDescent="0.2">
      <c r="A133" s="221"/>
      <c r="B133" s="222"/>
      <c r="C133" s="272" t="s">
        <v>1020</v>
      </c>
      <c r="D133" s="270"/>
      <c r="E133" s="271">
        <v>4.45</v>
      </c>
      <c r="F133" s="224"/>
      <c r="G133" s="22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234</v>
      </c>
      <c r="AH133" s="214">
        <v>4</v>
      </c>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x14ac:dyDescent="0.2">
      <c r="A134" s="228" t="s">
        <v>221</v>
      </c>
      <c r="B134" s="229" t="s">
        <v>135</v>
      </c>
      <c r="C134" s="252" t="s">
        <v>136</v>
      </c>
      <c r="D134" s="230"/>
      <c r="E134" s="231"/>
      <c r="F134" s="232"/>
      <c r="G134" s="232">
        <f>SUMIF(AG135:AG148,"&lt;&gt;NOR",G135:G148)</f>
        <v>0</v>
      </c>
      <c r="H134" s="232"/>
      <c r="I134" s="232">
        <f>SUM(I135:I148)</f>
        <v>0</v>
      </c>
      <c r="J134" s="232"/>
      <c r="K134" s="232">
        <f>SUM(K135:K148)</f>
        <v>0</v>
      </c>
      <c r="L134" s="232"/>
      <c r="M134" s="232">
        <f>SUM(M135:M148)</f>
        <v>0</v>
      </c>
      <c r="N134" s="231"/>
      <c r="O134" s="231">
        <f>SUM(O135:O148)</f>
        <v>0.17</v>
      </c>
      <c r="P134" s="231"/>
      <c r="Q134" s="231">
        <f>SUM(Q135:Q148)</f>
        <v>0</v>
      </c>
      <c r="R134" s="232"/>
      <c r="S134" s="232"/>
      <c r="T134" s="233"/>
      <c r="U134" s="227"/>
      <c r="V134" s="227">
        <f>SUM(V135:V148)</f>
        <v>13.54</v>
      </c>
      <c r="W134" s="227"/>
      <c r="X134" s="227"/>
      <c r="Y134" s="227"/>
      <c r="AG134" t="s">
        <v>222</v>
      </c>
    </row>
    <row r="135" spans="1:60" outlineLevel="1" x14ac:dyDescent="0.2">
      <c r="A135" s="235">
        <v>24</v>
      </c>
      <c r="B135" s="236" t="s">
        <v>1056</v>
      </c>
      <c r="C135" s="253" t="s">
        <v>1057</v>
      </c>
      <c r="D135" s="237" t="s">
        <v>294</v>
      </c>
      <c r="E135" s="238">
        <v>32.862499999999997</v>
      </c>
      <c r="F135" s="239"/>
      <c r="G135" s="240">
        <f>ROUND(E135*F135,2)</f>
        <v>0</v>
      </c>
      <c r="H135" s="239"/>
      <c r="I135" s="240">
        <f>ROUND(E135*H135,2)</f>
        <v>0</v>
      </c>
      <c r="J135" s="239"/>
      <c r="K135" s="240">
        <f>ROUND(E135*J135,2)</f>
        <v>0</v>
      </c>
      <c r="L135" s="240">
        <v>15</v>
      </c>
      <c r="M135" s="240">
        <f>G135*(1+L135/100)</f>
        <v>0</v>
      </c>
      <c r="N135" s="238">
        <v>4.7299999999999998E-3</v>
      </c>
      <c r="O135" s="238">
        <f>ROUND(E135*N135,2)</f>
        <v>0.16</v>
      </c>
      <c r="P135" s="238">
        <v>0</v>
      </c>
      <c r="Q135" s="238">
        <f>ROUND(E135*P135,2)</f>
        <v>0</v>
      </c>
      <c r="R135" s="240" t="s">
        <v>295</v>
      </c>
      <c r="S135" s="240" t="s">
        <v>246</v>
      </c>
      <c r="T135" s="241" t="s">
        <v>296</v>
      </c>
      <c r="U135" s="224">
        <v>0.36</v>
      </c>
      <c r="V135" s="224">
        <f>ROUND(E135*U135,2)</f>
        <v>11.83</v>
      </c>
      <c r="W135" s="224"/>
      <c r="X135" s="224" t="s">
        <v>259</v>
      </c>
      <c r="Y135" s="224" t="s">
        <v>229</v>
      </c>
      <c r="Z135" s="214"/>
      <c r="AA135" s="214"/>
      <c r="AB135" s="214"/>
      <c r="AC135" s="214"/>
      <c r="AD135" s="214"/>
      <c r="AE135" s="214"/>
      <c r="AF135" s="214"/>
      <c r="AG135" s="214" t="s">
        <v>260</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2" x14ac:dyDescent="0.2">
      <c r="A136" s="221"/>
      <c r="B136" s="222"/>
      <c r="C136" s="267" t="s">
        <v>1058</v>
      </c>
      <c r="D136" s="265"/>
      <c r="E136" s="265"/>
      <c r="F136" s="265"/>
      <c r="G136" s="265"/>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372</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2" x14ac:dyDescent="0.2">
      <c r="A137" s="221"/>
      <c r="B137" s="222"/>
      <c r="C137" s="255" t="s">
        <v>1059</v>
      </c>
      <c r="D137" s="225"/>
      <c r="E137" s="226"/>
      <c r="F137" s="224"/>
      <c r="G137" s="22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234</v>
      </c>
      <c r="AH137" s="214">
        <v>0</v>
      </c>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3" x14ac:dyDescent="0.2">
      <c r="A138" s="221"/>
      <c r="B138" s="222"/>
      <c r="C138" s="255" t="s">
        <v>970</v>
      </c>
      <c r="D138" s="225"/>
      <c r="E138" s="226"/>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234</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55" t="s">
        <v>1060</v>
      </c>
      <c r="D139" s="225"/>
      <c r="E139" s="226">
        <v>6.42</v>
      </c>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234</v>
      </c>
      <c r="AH139" s="214">
        <v>0</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55" t="s">
        <v>973</v>
      </c>
      <c r="D140" s="225"/>
      <c r="E140" s="226"/>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234</v>
      </c>
      <c r="AH140" s="214">
        <v>0</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55" t="s">
        <v>1061</v>
      </c>
      <c r="D141" s="225"/>
      <c r="E141" s="226">
        <v>11</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234</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3" x14ac:dyDescent="0.2">
      <c r="A142" s="221"/>
      <c r="B142" s="222"/>
      <c r="C142" s="255" t="s">
        <v>1062</v>
      </c>
      <c r="D142" s="225"/>
      <c r="E142" s="226">
        <v>1</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234</v>
      </c>
      <c r="AH142" s="214">
        <v>0</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3" x14ac:dyDescent="0.2">
      <c r="A143" s="221"/>
      <c r="B143" s="222"/>
      <c r="C143" s="255" t="s">
        <v>976</v>
      </c>
      <c r="D143" s="225"/>
      <c r="E143" s="226"/>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234</v>
      </c>
      <c r="AH143" s="214">
        <v>0</v>
      </c>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3" x14ac:dyDescent="0.2">
      <c r="A144" s="221"/>
      <c r="B144" s="222"/>
      <c r="C144" s="255" t="s">
        <v>1063</v>
      </c>
      <c r="D144" s="225"/>
      <c r="E144" s="226">
        <v>14.44</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234</v>
      </c>
      <c r="AH144" s="214">
        <v>0</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ht="22.5" outlineLevel="1" x14ac:dyDescent="0.2">
      <c r="A145" s="235">
        <v>25</v>
      </c>
      <c r="B145" s="236" t="s">
        <v>1064</v>
      </c>
      <c r="C145" s="253" t="s">
        <v>1065</v>
      </c>
      <c r="D145" s="237" t="s">
        <v>294</v>
      </c>
      <c r="E145" s="238">
        <v>32.862499999999997</v>
      </c>
      <c r="F145" s="239"/>
      <c r="G145" s="240">
        <f>ROUND(E145*F145,2)</f>
        <v>0</v>
      </c>
      <c r="H145" s="239"/>
      <c r="I145" s="240">
        <f>ROUND(E145*H145,2)</f>
        <v>0</v>
      </c>
      <c r="J145" s="239"/>
      <c r="K145" s="240">
        <f>ROUND(E145*J145,2)</f>
        <v>0</v>
      </c>
      <c r="L145" s="240">
        <v>15</v>
      </c>
      <c r="M145" s="240">
        <f>G145*(1+L145/100)</f>
        <v>0</v>
      </c>
      <c r="N145" s="238">
        <v>1.9000000000000001E-4</v>
      </c>
      <c r="O145" s="238">
        <f>ROUND(E145*N145,2)</f>
        <v>0.01</v>
      </c>
      <c r="P145" s="238">
        <v>0</v>
      </c>
      <c r="Q145" s="238">
        <f>ROUND(E145*P145,2)</f>
        <v>0</v>
      </c>
      <c r="R145" s="240" t="s">
        <v>295</v>
      </c>
      <c r="S145" s="240" t="s">
        <v>246</v>
      </c>
      <c r="T145" s="241" t="s">
        <v>296</v>
      </c>
      <c r="U145" s="224">
        <v>5.1999999999999998E-2</v>
      </c>
      <c r="V145" s="224">
        <f>ROUND(E145*U145,2)</f>
        <v>1.71</v>
      </c>
      <c r="W145" s="224"/>
      <c r="X145" s="224" t="s">
        <v>259</v>
      </c>
      <c r="Y145" s="224" t="s">
        <v>229</v>
      </c>
      <c r="Z145" s="214"/>
      <c r="AA145" s="214"/>
      <c r="AB145" s="214"/>
      <c r="AC145" s="214"/>
      <c r="AD145" s="214"/>
      <c r="AE145" s="214"/>
      <c r="AF145" s="214"/>
      <c r="AG145" s="214" t="s">
        <v>260</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2" x14ac:dyDescent="0.2">
      <c r="A146" s="221"/>
      <c r="B146" s="222"/>
      <c r="C146" s="267" t="s">
        <v>1058</v>
      </c>
      <c r="D146" s="265"/>
      <c r="E146" s="265"/>
      <c r="F146" s="265"/>
      <c r="G146" s="265"/>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372</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2" x14ac:dyDescent="0.2">
      <c r="A147" s="221"/>
      <c r="B147" s="222"/>
      <c r="C147" s="255" t="s">
        <v>1066</v>
      </c>
      <c r="D147" s="225"/>
      <c r="E147" s="226">
        <v>32.86</v>
      </c>
      <c r="F147" s="224"/>
      <c r="G147" s="224"/>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234</v>
      </c>
      <c r="AH147" s="214">
        <v>0</v>
      </c>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3" x14ac:dyDescent="0.2">
      <c r="A148" s="221"/>
      <c r="B148" s="222"/>
      <c r="C148" s="255" t="s">
        <v>1059</v>
      </c>
      <c r="D148" s="225"/>
      <c r="E148" s="226"/>
      <c r="F148" s="224"/>
      <c r="G148" s="22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234</v>
      </c>
      <c r="AH148" s="214">
        <v>0</v>
      </c>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x14ac:dyDescent="0.2">
      <c r="A149" s="228" t="s">
        <v>221</v>
      </c>
      <c r="B149" s="229" t="s">
        <v>139</v>
      </c>
      <c r="C149" s="252" t="s">
        <v>140</v>
      </c>
      <c r="D149" s="230"/>
      <c r="E149" s="231"/>
      <c r="F149" s="232"/>
      <c r="G149" s="232">
        <f>SUMIF(AG150:AG170,"&lt;&gt;NOR",G150:G170)</f>
        <v>0</v>
      </c>
      <c r="H149" s="232"/>
      <c r="I149" s="232">
        <f>SUM(I150:I170)</f>
        <v>0</v>
      </c>
      <c r="J149" s="232"/>
      <c r="K149" s="232">
        <f>SUM(K150:K170)</f>
        <v>0</v>
      </c>
      <c r="L149" s="232"/>
      <c r="M149" s="232">
        <f>SUM(M150:M170)</f>
        <v>0</v>
      </c>
      <c r="N149" s="231"/>
      <c r="O149" s="231">
        <f>SUM(O150:O170)</f>
        <v>0.16</v>
      </c>
      <c r="P149" s="231"/>
      <c r="Q149" s="231">
        <f>SUM(Q150:Q170)</f>
        <v>0</v>
      </c>
      <c r="R149" s="232"/>
      <c r="S149" s="232"/>
      <c r="T149" s="233"/>
      <c r="U149" s="227"/>
      <c r="V149" s="227">
        <f>SUM(V150:V170)</f>
        <v>57.6</v>
      </c>
      <c r="W149" s="227"/>
      <c r="X149" s="227"/>
      <c r="Y149" s="227"/>
      <c r="AG149" t="s">
        <v>222</v>
      </c>
    </row>
    <row r="150" spans="1:60" ht="22.5" outlineLevel="1" x14ac:dyDescent="0.2">
      <c r="A150" s="235">
        <v>26</v>
      </c>
      <c r="B150" s="236" t="s">
        <v>1067</v>
      </c>
      <c r="C150" s="253" t="s">
        <v>1068</v>
      </c>
      <c r="D150" s="237" t="s">
        <v>294</v>
      </c>
      <c r="E150" s="238">
        <v>32.862499999999997</v>
      </c>
      <c r="F150" s="239"/>
      <c r="G150" s="240">
        <f>ROUND(E150*F150,2)</f>
        <v>0</v>
      </c>
      <c r="H150" s="239"/>
      <c r="I150" s="240">
        <f>ROUND(E150*H150,2)</f>
        <v>0</v>
      </c>
      <c r="J150" s="239"/>
      <c r="K150" s="240">
        <f>ROUND(E150*J150,2)</f>
        <v>0</v>
      </c>
      <c r="L150" s="240">
        <v>15</v>
      </c>
      <c r="M150" s="240">
        <f>G150*(1+L150/100)</f>
        <v>0</v>
      </c>
      <c r="N150" s="238">
        <v>4.9100000000000003E-3</v>
      </c>
      <c r="O150" s="238">
        <f>ROUND(E150*N150,2)</f>
        <v>0.16</v>
      </c>
      <c r="P150" s="238">
        <v>0</v>
      </c>
      <c r="Q150" s="238">
        <f>ROUND(E150*P150,2)</f>
        <v>0</v>
      </c>
      <c r="R150" s="240" t="s">
        <v>295</v>
      </c>
      <c r="S150" s="240" t="s">
        <v>246</v>
      </c>
      <c r="T150" s="241" t="s">
        <v>296</v>
      </c>
      <c r="U150" s="224">
        <v>0.36199999999999999</v>
      </c>
      <c r="V150" s="224">
        <f>ROUND(E150*U150,2)</f>
        <v>11.9</v>
      </c>
      <c r="W150" s="224"/>
      <c r="X150" s="224" t="s">
        <v>259</v>
      </c>
      <c r="Y150" s="224" t="s">
        <v>229</v>
      </c>
      <c r="Z150" s="214"/>
      <c r="AA150" s="214"/>
      <c r="AB150" s="214"/>
      <c r="AC150" s="214"/>
      <c r="AD150" s="214"/>
      <c r="AE150" s="214"/>
      <c r="AF150" s="214"/>
      <c r="AG150" s="214" t="s">
        <v>260</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2" x14ac:dyDescent="0.2">
      <c r="A151" s="221"/>
      <c r="B151" s="222"/>
      <c r="C151" s="255" t="s">
        <v>1059</v>
      </c>
      <c r="D151" s="225"/>
      <c r="E151" s="226"/>
      <c r="F151" s="224"/>
      <c r="G151" s="224"/>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234</v>
      </c>
      <c r="AH151" s="214">
        <v>0</v>
      </c>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3" x14ac:dyDescent="0.2">
      <c r="A152" s="221"/>
      <c r="B152" s="222"/>
      <c r="C152" s="255" t="s">
        <v>970</v>
      </c>
      <c r="D152" s="225"/>
      <c r="E152" s="226"/>
      <c r="F152" s="224"/>
      <c r="G152" s="224"/>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234</v>
      </c>
      <c r="AH152" s="214">
        <v>0</v>
      </c>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3" x14ac:dyDescent="0.2">
      <c r="A153" s="221"/>
      <c r="B153" s="222"/>
      <c r="C153" s="255" t="s">
        <v>1060</v>
      </c>
      <c r="D153" s="225"/>
      <c r="E153" s="226">
        <v>6.42</v>
      </c>
      <c r="F153" s="224"/>
      <c r="G153" s="224"/>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234</v>
      </c>
      <c r="AH153" s="214">
        <v>0</v>
      </c>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3" x14ac:dyDescent="0.2">
      <c r="A154" s="221"/>
      <c r="B154" s="222"/>
      <c r="C154" s="255" t="s">
        <v>973</v>
      </c>
      <c r="D154" s="225"/>
      <c r="E154" s="226"/>
      <c r="F154" s="224"/>
      <c r="G154" s="224"/>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234</v>
      </c>
      <c r="AH154" s="214">
        <v>0</v>
      </c>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3" x14ac:dyDescent="0.2">
      <c r="A155" s="221"/>
      <c r="B155" s="222"/>
      <c r="C155" s="255" t="s">
        <v>1061</v>
      </c>
      <c r="D155" s="225"/>
      <c r="E155" s="226">
        <v>11</v>
      </c>
      <c r="F155" s="224"/>
      <c r="G155" s="224"/>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234</v>
      </c>
      <c r="AH155" s="214">
        <v>0</v>
      </c>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3" x14ac:dyDescent="0.2">
      <c r="A156" s="221"/>
      <c r="B156" s="222"/>
      <c r="C156" s="255" t="s">
        <v>1062</v>
      </c>
      <c r="D156" s="225"/>
      <c r="E156" s="226">
        <v>1</v>
      </c>
      <c r="F156" s="224"/>
      <c r="G156" s="224"/>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234</v>
      </c>
      <c r="AH156" s="214">
        <v>0</v>
      </c>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3" x14ac:dyDescent="0.2">
      <c r="A157" s="221"/>
      <c r="B157" s="222"/>
      <c r="C157" s="255" t="s">
        <v>976</v>
      </c>
      <c r="D157" s="225"/>
      <c r="E157" s="226"/>
      <c r="F157" s="224"/>
      <c r="G157" s="224"/>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234</v>
      </c>
      <c r="AH157" s="214">
        <v>0</v>
      </c>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3" x14ac:dyDescent="0.2">
      <c r="A158" s="221"/>
      <c r="B158" s="222"/>
      <c r="C158" s="255" t="s">
        <v>1063</v>
      </c>
      <c r="D158" s="225"/>
      <c r="E158" s="226">
        <v>14.44</v>
      </c>
      <c r="F158" s="224"/>
      <c r="G158" s="224"/>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234</v>
      </c>
      <c r="AH158" s="214">
        <v>0</v>
      </c>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1" x14ac:dyDescent="0.2">
      <c r="A159" s="235">
        <v>27</v>
      </c>
      <c r="B159" s="236" t="s">
        <v>1069</v>
      </c>
      <c r="C159" s="253" t="s">
        <v>1070</v>
      </c>
      <c r="D159" s="237" t="s">
        <v>294</v>
      </c>
      <c r="E159" s="238">
        <v>106.28</v>
      </c>
      <c r="F159" s="239"/>
      <c r="G159" s="240">
        <f>ROUND(E159*F159,2)</f>
        <v>0</v>
      </c>
      <c r="H159" s="239"/>
      <c r="I159" s="240">
        <f>ROUND(E159*H159,2)</f>
        <v>0</v>
      </c>
      <c r="J159" s="239"/>
      <c r="K159" s="240">
        <f>ROUND(E159*J159,2)</f>
        <v>0</v>
      </c>
      <c r="L159" s="240">
        <v>15</v>
      </c>
      <c r="M159" s="240">
        <f>G159*(1+L159/100)</f>
        <v>0</v>
      </c>
      <c r="N159" s="238">
        <v>0</v>
      </c>
      <c r="O159" s="238">
        <f>ROUND(E159*N159,2)</f>
        <v>0</v>
      </c>
      <c r="P159" s="238">
        <v>0</v>
      </c>
      <c r="Q159" s="238">
        <f>ROUND(E159*P159,2)</f>
        <v>0</v>
      </c>
      <c r="R159" s="240" t="s">
        <v>295</v>
      </c>
      <c r="S159" s="240" t="s">
        <v>246</v>
      </c>
      <c r="T159" s="241" t="s">
        <v>296</v>
      </c>
      <c r="U159" s="224">
        <v>0.43</v>
      </c>
      <c r="V159" s="224">
        <f>ROUND(E159*U159,2)</f>
        <v>45.7</v>
      </c>
      <c r="W159" s="224"/>
      <c r="X159" s="224" t="s">
        <v>259</v>
      </c>
      <c r="Y159" s="224" t="s">
        <v>229</v>
      </c>
      <c r="Z159" s="214"/>
      <c r="AA159" s="214"/>
      <c r="AB159" s="214"/>
      <c r="AC159" s="214"/>
      <c r="AD159" s="214"/>
      <c r="AE159" s="214"/>
      <c r="AF159" s="214"/>
      <c r="AG159" s="214" t="s">
        <v>260</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2" x14ac:dyDescent="0.2">
      <c r="A160" s="221"/>
      <c r="B160" s="222"/>
      <c r="C160" s="255" t="s">
        <v>1071</v>
      </c>
      <c r="D160" s="225"/>
      <c r="E160" s="226"/>
      <c r="F160" s="224"/>
      <c r="G160" s="224"/>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234</v>
      </c>
      <c r="AH160" s="214">
        <v>0</v>
      </c>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55" t="s">
        <v>970</v>
      </c>
      <c r="D161" s="225"/>
      <c r="E161" s="226"/>
      <c r="F161" s="224"/>
      <c r="G161" s="224"/>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234</v>
      </c>
      <c r="AH161" s="214">
        <v>0</v>
      </c>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3" x14ac:dyDescent="0.2">
      <c r="A162" s="221"/>
      <c r="B162" s="222"/>
      <c r="C162" s="255" t="s">
        <v>1072</v>
      </c>
      <c r="D162" s="225"/>
      <c r="E162" s="226">
        <v>20.56</v>
      </c>
      <c r="F162" s="224"/>
      <c r="G162" s="224"/>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234</v>
      </c>
      <c r="AH162" s="214">
        <v>0</v>
      </c>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3" x14ac:dyDescent="0.2">
      <c r="A163" s="221"/>
      <c r="B163" s="222"/>
      <c r="C163" s="255" t="s">
        <v>973</v>
      </c>
      <c r="D163" s="225"/>
      <c r="E163" s="226"/>
      <c r="F163" s="224"/>
      <c r="G163" s="22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234</v>
      </c>
      <c r="AH163" s="214">
        <v>0</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3" x14ac:dyDescent="0.2">
      <c r="A164" s="221"/>
      <c r="B164" s="222"/>
      <c r="C164" s="255" t="s">
        <v>1073</v>
      </c>
      <c r="D164" s="225"/>
      <c r="E164" s="226">
        <v>34.72</v>
      </c>
      <c r="F164" s="224"/>
      <c r="G164" s="224"/>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234</v>
      </c>
      <c r="AH164" s="214">
        <v>0</v>
      </c>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3" x14ac:dyDescent="0.2">
      <c r="A165" s="221"/>
      <c r="B165" s="222"/>
      <c r="C165" s="255" t="s">
        <v>1074</v>
      </c>
      <c r="D165" s="225"/>
      <c r="E165" s="226">
        <v>4.8</v>
      </c>
      <c r="F165" s="224"/>
      <c r="G165" s="224"/>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234</v>
      </c>
      <c r="AH165" s="214">
        <v>0</v>
      </c>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3" x14ac:dyDescent="0.2">
      <c r="A166" s="221"/>
      <c r="B166" s="222"/>
      <c r="C166" s="255" t="s">
        <v>976</v>
      </c>
      <c r="D166" s="225"/>
      <c r="E166" s="226"/>
      <c r="F166" s="224"/>
      <c r="G166" s="224"/>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234</v>
      </c>
      <c r="AH166" s="214">
        <v>0</v>
      </c>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3" x14ac:dyDescent="0.2">
      <c r="A167" s="221"/>
      <c r="B167" s="222"/>
      <c r="C167" s="255" t="s">
        <v>1075</v>
      </c>
      <c r="D167" s="225"/>
      <c r="E167" s="226">
        <v>46.2</v>
      </c>
      <c r="F167" s="224"/>
      <c r="G167" s="224"/>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234</v>
      </c>
      <c r="AH167" s="214">
        <v>0</v>
      </c>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ht="22.5" outlineLevel="1" x14ac:dyDescent="0.2">
      <c r="A168" s="235">
        <v>28</v>
      </c>
      <c r="B168" s="236" t="s">
        <v>1076</v>
      </c>
      <c r="C168" s="253" t="s">
        <v>1077</v>
      </c>
      <c r="D168" s="237" t="s">
        <v>294</v>
      </c>
      <c r="E168" s="238">
        <v>106.28</v>
      </c>
      <c r="F168" s="239"/>
      <c r="G168" s="240">
        <f>ROUND(E168*F168,2)</f>
        <v>0</v>
      </c>
      <c r="H168" s="239"/>
      <c r="I168" s="240">
        <f>ROUND(E168*H168,2)</f>
        <v>0</v>
      </c>
      <c r="J168" s="239"/>
      <c r="K168" s="240">
        <f>ROUND(E168*J168,2)</f>
        <v>0</v>
      </c>
      <c r="L168" s="240">
        <v>15</v>
      </c>
      <c r="M168" s="240">
        <f>G168*(1+L168/100)</f>
        <v>0</v>
      </c>
      <c r="N168" s="238">
        <v>0</v>
      </c>
      <c r="O168" s="238">
        <f>ROUND(E168*N168,2)</f>
        <v>0</v>
      </c>
      <c r="P168" s="238">
        <v>0</v>
      </c>
      <c r="Q168" s="238">
        <f>ROUND(E168*P168,2)</f>
        <v>0</v>
      </c>
      <c r="R168" s="240"/>
      <c r="S168" s="240" t="s">
        <v>226</v>
      </c>
      <c r="T168" s="241" t="s">
        <v>227</v>
      </c>
      <c r="U168" s="224">
        <v>0</v>
      </c>
      <c r="V168" s="224">
        <f>ROUND(E168*U168,2)</f>
        <v>0</v>
      </c>
      <c r="W168" s="224"/>
      <c r="X168" s="224" t="s">
        <v>259</v>
      </c>
      <c r="Y168" s="224" t="s">
        <v>229</v>
      </c>
      <c r="Z168" s="214"/>
      <c r="AA168" s="214"/>
      <c r="AB168" s="214"/>
      <c r="AC168" s="214"/>
      <c r="AD168" s="214"/>
      <c r="AE168" s="214"/>
      <c r="AF168" s="214"/>
      <c r="AG168" s="214" t="s">
        <v>260</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2" x14ac:dyDescent="0.2">
      <c r="A169" s="221"/>
      <c r="B169" s="222"/>
      <c r="C169" s="255" t="s">
        <v>1071</v>
      </c>
      <c r="D169" s="225"/>
      <c r="E169" s="226"/>
      <c r="F169" s="224"/>
      <c r="G169" s="224"/>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234</v>
      </c>
      <c r="AH169" s="214">
        <v>0</v>
      </c>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3" x14ac:dyDescent="0.2">
      <c r="A170" s="221"/>
      <c r="B170" s="222"/>
      <c r="C170" s="255" t="s">
        <v>1078</v>
      </c>
      <c r="D170" s="225"/>
      <c r="E170" s="226">
        <v>106.28</v>
      </c>
      <c r="F170" s="224"/>
      <c r="G170" s="224"/>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234</v>
      </c>
      <c r="AH170" s="214">
        <v>0</v>
      </c>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x14ac:dyDescent="0.2">
      <c r="A171" s="228" t="s">
        <v>221</v>
      </c>
      <c r="B171" s="229" t="s">
        <v>153</v>
      </c>
      <c r="C171" s="252" t="s">
        <v>154</v>
      </c>
      <c r="D171" s="230"/>
      <c r="E171" s="231"/>
      <c r="F171" s="232"/>
      <c r="G171" s="232">
        <f>SUMIF(AG172:AG192,"&lt;&gt;NOR",G172:G192)</f>
        <v>0</v>
      </c>
      <c r="H171" s="232"/>
      <c r="I171" s="232">
        <f>SUM(I172:I192)</f>
        <v>0</v>
      </c>
      <c r="J171" s="232"/>
      <c r="K171" s="232">
        <f>SUM(K172:K192)</f>
        <v>0</v>
      </c>
      <c r="L171" s="232"/>
      <c r="M171" s="232">
        <f>SUM(M172:M192)</f>
        <v>0</v>
      </c>
      <c r="N171" s="231"/>
      <c r="O171" s="231">
        <f>SUM(O172:O192)</f>
        <v>0</v>
      </c>
      <c r="P171" s="231"/>
      <c r="Q171" s="231">
        <f>SUM(Q172:Q192)</f>
        <v>1.81</v>
      </c>
      <c r="R171" s="232"/>
      <c r="S171" s="232"/>
      <c r="T171" s="233"/>
      <c r="U171" s="227"/>
      <c r="V171" s="227">
        <f>SUM(V172:V192)</f>
        <v>15.89</v>
      </c>
      <c r="W171" s="227"/>
      <c r="X171" s="227"/>
      <c r="Y171" s="227"/>
      <c r="AG171" t="s">
        <v>222</v>
      </c>
    </row>
    <row r="172" spans="1:60" ht="22.5" outlineLevel="1" x14ac:dyDescent="0.2">
      <c r="A172" s="235">
        <v>29</v>
      </c>
      <c r="B172" s="236" t="s">
        <v>1079</v>
      </c>
      <c r="C172" s="253" t="s">
        <v>1080</v>
      </c>
      <c r="D172" s="237" t="s">
        <v>967</v>
      </c>
      <c r="E172" s="238">
        <v>0.14399999999999999</v>
      </c>
      <c r="F172" s="239"/>
      <c r="G172" s="240">
        <f>ROUND(E172*F172,2)</f>
        <v>0</v>
      </c>
      <c r="H172" s="239"/>
      <c r="I172" s="240">
        <f>ROUND(E172*H172,2)</f>
        <v>0</v>
      </c>
      <c r="J172" s="239"/>
      <c r="K172" s="240">
        <f>ROUND(E172*J172,2)</f>
        <v>0</v>
      </c>
      <c r="L172" s="240">
        <v>15</v>
      </c>
      <c r="M172" s="240">
        <f>G172*(1+L172/100)</f>
        <v>0</v>
      </c>
      <c r="N172" s="238">
        <v>1.2800000000000001E-3</v>
      </c>
      <c r="O172" s="238">
        <f>ROUND(E172*N172,2)</f>
        <v>0</v>
      </c>
      <c r="P172" s="238">
        <v>1.95</v>
      </c>
      <c r="Q172" s="238">
        <f>ROUND(E172*P172,2)</f>
        <v>0.28000000000000003</v>
      </c>
      <c r="R172" s="240" t="s">
        <v>401</v>
      </c>
      <c r="S172" s="240" t="s">
        <v>246</v>
      </c>
      <c r="T172" s="241" t="s">
        <v>296</v>
      </c>
      <c r="U172" s="224">
        <v>1.7010000000000001</v>
      </c>
      <c r="V172" s="224">
        <f>ROUND(E172*U172,2)</f>
        <v>0.24</v>
      </c>
      <c r="W172" s="224"/>
      <c r="X172" s="224" t="s">
        <v>259</v>
      </c>
      <c r="Y172" s="224" t="s">
        <v>229</v>
      </c>
      <c r="Z172" s="214"/>
      <c r="AA172" s="214"/>
      <c r="AB172" s="214"/>
      <c r="AC172" s="214"/>
      <c r="AD172" s="214"/>
      <c r="AE172" s="214"/>
      <c r="AF172" s="214"/>
      <c r="AG172" s="214" t="s">
        <v>260</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ht="22.5" outlineLevel="2" x14ac:dyDescent="0.2">
      <c r="A173" s="221"/>
      <c r="B173" s="222"/>
      <c r="C173" s="267" t="s">
        <v>1081</v>
      </c>
      <c r="D173" s="265"/>
      <c r="E173" s="265"/>
      <c r="F173" s="265"/>
      <c r="G173" s="265"/>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372</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44" t="str">
        <f>C173</f>
        <v>nebo vybourání otvorů průřezové plochy přes 4 m2 ve zdivu nadzákladovém, včetně pomocného lešení o výšce podlahy do 1900 mm a pro zatížení do 1,5 kPa  (150 kg/m2)</v>
      </c>
      <c r="BB173" s="214"/>
      <c r="BC173" s="214"/>
      <c r="BD173" s="214"/>
      <c r="BE173" s="214"/>
      <c r="BF173" s="214"/>
      <c r="BG173" s="214"/>
      <c r="BH173" s="214"/>
    </row>
    <row r="174" spans="1:60" outlineLevel="2" x14ac:dyDescent="0.2">
      <c r="A174" s="221"/>
      <c r="B174" s="222"/>
      <c r="C174" s="255" t="s">
        <v>952</v>
      </c>
      <c r="D174" s="225"/>
      <c r="E174" s="226"/>
      <c r="F174" s="224"/>
      <c r="G174" s="224"/>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234</v>
      </c>
      <c r="AH174" s="214">
        <v>0</v>
      </c>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3" x14ac:dyDescent="0.2">
      <c r="A175" s="221"/>
      <c r="B175" s="222"/>
      <c r="C175" s="255" t="s">
        <v>1082</v>
      </c>
      <c r="D175" s="225"/>
      <c r="E175" s="226">
        <v>0.14000000000000001</v>
      </c>
      <c r="F175" s="224"/>
      <c r="G175" s="224"/>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234</v>
      </c>
      <c r="AH175" s="214">
        <v>0</v>
      </c>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1" x14ac:dyDescent="0.2">
      <c r="A176" s="235">
        <v>30</v>
      </c>
      <c r="B176" s="236" t="s">
        <v>1083</v>
      </c>
      <c r="C176" s="253" t="s">
        <v>1084</v>
      </c>
      <c r="D176" s="237" t="s">
        <v>419</v>
      </c>
      <c r="E176" s="238">
        <v>8.8000000000000007</v>
      </c>
      <c r="F176" s="239"/>
      <c r="G176" s="240">
        <f>ROUND(E176*F176,2)</f>
        <v>0</v>
      </c>
      <c r="H176" s="239"/>
      <c r="I176" s="240">
        <f>ROUND(E176*H176,2)</f>
        <v>0</v>
      </c>
      <c r="J176" s="239"/>
      <c r="K176" s="240">
        <f>ROUND(E176*J176,2)</f>
        <v>0</v>
      </c>
      <c r="L176" s="240">
        <v>15</v>
      </c>
      <c r="M176" s="240">
        <f>G176*(1+L176/100)</f>
        <v>0</v>
      </c>
      <c r="N176" s="238">
        <v>0</v>
      </c>
      <c r="O176" s="238">
        <f>ROUND(E176*N176,2)</f>
        <v>0</v>
      </c>
      <c r="P176" s="238">
        <v>7.0000000000000007E-2</v>
      </c>
      <c r="Q176" s="238">
        <f>ROUND(E176*P176,2)</f>
        <v>0.62</v>
      </c>
      <c r="R176" s="240" t="s">
        <v>401</v>
      </c>
      <c r="S176" s="240" t="s">
        <v>246</v>
      </c>
      <c r="T176" s="241" t="s">
        <v>296</v>
      </c>
      <c r="U176" s="224">
        <v>0.64</v>
      </c>
      <c r="V176" s="224">
        <f>ROUND(E176*U176,2)</f>
        <v>5.63</v>
      </c>
      <c r="W176" s="224"/>
      <c r="X176" s="224" t="s">
        <v>259</v>
      </c>
      <c r="Y176" s="224" t="s">
        <v>229</v>
      </c>
      <c r="Z176" s="214"/>
      <c r="AA176" s="214"/>
      <c r="AB176" s="214"/>
      <c r="AC176" s="214"/>
      <c r="AD176" s="214"/>
      <c r="AE176" s="214"/>
      <c r="AF176" s="214"/>
      <c r="AG176" s="214" t="s">
        <v>260</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2" x14ac:dyDescent="0.2">
      <c r="A177" s="221"/>
      <c r="B177" s="222"/>
      <c r="C177" s="255" t="s">
        <v>948</v>
      </c>
      <c r="D177" s="225"/>
      <c r="E177" s="226"/>
      <c r="F177" s="224"/>
      <c r="G177" s="22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234</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3" x14ac:dyDescent="0.2">
      <c r="A178" s="221"/>
      <c r="B178" s="222"/>
      <c r="C178" s="255" t="s">
        <v>1085</v>
      </c>
      <c r="D178" s="225"/>
      <c r="E178" s="226">
        <v>2.8</v>
      </c>
      <c r="F178" s="224"/>
      <c r="G178" s="224"/>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234</v>
      </c>
      <c r="AH178" s="214">
        <v>0</v>
      </c>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3" x14ac:dyDescent="0.2">
      <c r="A179" s="221"/>
      <c r="B179" s="222"/>
      <c r="C179" s="255" t="s">
        <v>1086</v>
      </c>
      <c r="D179" s="225"/>
      <c r="E179" s="226">
        <v>6</v>
      </c>
      <c r="F179" s="224"/>
      <c r="G179" s="224"/>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234</v>
      </c>
      <c r="AH179" s="214">
        <v>0</v>
      </c>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ht="22.5" outlineLevel="1" x14ac:dyDescent="0.2">
      <c r="A180" s="235">
        <v>31</v>
      </c>
      <c r="B180" s="236" t="s">
        <v>1087</v>
      </c>
      <c r="C180" s="253" t="s">
        <v>1088</v>
      </c>
      <c r="D180" s="237" t="s">
        <v>967</v>
      </c>
      <c r="E180" s="238">
        <v>0.27400000000000002</v>
      </c>
      <c r="F180" s="239"/>
      <c r="G180" s="240">
        <f>ROUND(E180*F180,2)</f>
        <v>0</v>
      </c>
      <c r="H180" s="239"/>
      <c r="I180" s="240">
        <f>ROUND(E180*H180,2)</f>
        <v>0</v>
      </c>
      <c r="J180" s="239"/>
      <c r="K180" s="240">
        <f>ROUND(E180*J180,2)</f>
        <v>0</v>
      </c>
      <c r="L180" s="240">
        <v>15</v>
      </c>
      <c r="M180" s="240">
        <f>G180*(1+L180/100)</f>
        <v>0</v>
      </c>
      <c r="N180" s="238">
        <v>0</v>
      </c>
      <c r="O180" s="238">
        <f>ROUND(E180*N180,2)</f>
        <v>0</v>
      </c>
      <c r="P180" s="238">
        <v>2.2000000000000002</v>
      </c>
      <c r="Q180" s="238">
        <f>ROUND(E180*P180,2)</f>
        <v>0.6</v>
      </c>
      <c r="R180" s="240" t="s">
        <v>401</v>
      </c>
      <c r="S180" s="240" t="s">
        <v>246</v>
      </c>
      <c r="T180" s="241" t="s">
        <v>296</v>
      </c>
      <c r="U180" s="224">
        <v>10.88</v>
      </c>
      <c r="V180" s="224">
        <f>ROUND(E180*U180,2)</f>
        <v>2.98</v>
      </c>
      <c r="W180" s="224"/>
      <c r="X180" s="224" t="s">
        <v>259</v>
      </c>
      <c r="Y180" s="224" t="s">
        <v>229</v>
      </c>
      <c r="Z180" s="214"/>
      <c r="AA180" s="214"/>
      <c r="AB180" s="214"/>
      <c r="AC180" s="214"/>
      <c r="AD180" s="214"/>
      <c r="AE180" s="214"/>
      <c r="AF180" s="214"/>
      <c r="AG180" s="214" t="s">
        <v>260</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2" x14ac:dyDescent="0.2">
      <c r="A181" s="221"/>
      <c r="B181" s="222"/>
      <c r="C181" s="255" t="s">
        <v>948</v>
      </c>
      <c r="D181" s="225"/>
      <c r="E181" s="226"/>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234</v>
      </c>
      <c r="AH181" s="214">
        <v>0</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3" x14ac:dyDescent="0.2">
      <c r="A182" s="221"/>
      <c r="B182" s="222"/>
      <c r="C182" s="255" t="s">
        <v>1089</v>
      </c>
      <c r="D182" s="225"/>
      <c r="E182" s="226">
        <v>0.11</v>
      </c>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234</v>
      </c>
      <c r="AH182" s="214">
        <v>0</v>
      </c>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55" t="s">
        <v>1090</v>
      </c>
      <c r="D183" s="225"/>
      <c r="E183" s="226">
        <v>0.16</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234</v>
      </c>
      <c r="AH183" s="214">
        <v>0</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1" x14ac:dyDescent="0.2">
      <c r="A184" s="235">
        <v>32</v>
      </c>
      <c r="B184" s="236" t="s">
        <v>1091</v>
      </c>
      <c r="C184" s="253" t="s">
        <v>1092</v>
      </c>
      <c r="D184" s="237" t="s">
        <v>272</v>
      </c>
      <c r="E184" s="238">
        <v>1</v>
      </c>
      <c r="F184" s="239"/>
      <c r="G184" s="240">
        <f>ROUND(E184*F184,2)</f>
        <v>0</v>
      </c>
      <c r="H184" s="239"/>
      <c r="I184" s="240">
        <f>ROUND(E184*H184,2)</f>
        <v>0</v>
      </c>
      <c r="J184" s="239"/>
      <c r="K184" s="240">
        <f>ROUND(E184*J184,2)</f>
        <v>0</v>
      </c>
      <c r="L184" s="240">
        <v>15</v>
      </c>
      <c r="M184" s="240">
        <f>G184*(1+L184/100)</f>
        <v>0</v>
      </c>
      <c r="N184" s="238">
        <v>0</v>
      </c>
      <c r="O184" s="238">
        <f>ROUND(E184*N184,2)</f>
        <v>0</v>
      </c>
      <c r="P184" s="238">
        <v>0</v>
      </c>
      <c r="Q184" s="238">
        <f>ROUND(E184*P184,2)</f>
        <v>0</v>
      </c>
      <c r="R184" s="240"/>
      <c r="S184" s="240" t="s">
        <v>226</v>
      </c>
      <c r="T184" s="241" t="s">
        <v>227</v>
      </c>
      <c r="U184" s="224">
        <v>0</v>
      </c>
      <c r="V184" s="224">
        <f>ROUND(E184*U184,2)</f>
        <v>0</v>
      </c>
      <c r="W184" s="224"/>
      <c r="X184" s="224" t="s">
        <v>259</v>
      </c>
      <c r="Y184" s="224" t="s">
        <v>229</v>
      </c>
      <c r="Z184" s="214"/>
      <c r="AA184" s="214"/>
      <c r="AB184" s="214"/>
      <c r="AC184" s="214"/>
      <c r="AD184" s="214"/>
      <c r="AE184" s="214"/>
      <c r="AF184" s="214"/>
      <c r="AG184" s="214" t="s">
        <v>260</v>
      </c>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2" x14ac:dyDescent="0.2">
      <c r="A185" s="221"/>
      <c r="B185" s="222"/>
      <c r="C185" s="255" t="s">
        <v>948</v>
      </c>
      <c r="D185" s="225"/>
      <c r="E185" s="226"/>
      <c r="F185" s="224"/>
      <c r="G185" s="224"/>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234</v>
      </c>
      <c r="AH185" s="214">
        <v>0</v>
      </c>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3" x14ac:dyDescent="0.2">
      <c r="A186" s="221"/>
      <c r="B186" s="222"/>
      <c r="C186" s="255" t="s">
        <v>1093</v>
      </c>
      <c r="D186" s="225"/>
      <c r="E186" s="226">
        <v>1</v>
      </c>
      <c r="F186" s="224"/>
      <c r="G186" s="224"/>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234</v>
      </c>
      <c r="AH186" s="214">
        <v>0</v>
      </c>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1" x14ac:dyDescent="0.2">
      <c r="A187" s="235">
        <v>33</v>
      </c>
      <c r="B187" s="236" t="s">
        <v>1094</v>
      </c>
      <c r="C187" s="253" t="s">
        <v>1095</v>
      </c>
      <c r="D187" s="237" t="s">
        <v>272</v>
      </c>
      <c r="E187" s="238">
        <v>1</v>
      </c>
      <c r="F187" s="239"/>
      <c r="G187" s="240">
        <f>ROUND(E187*F187,2)</f>
        <v>0</v>
      </c>
      <c r="H187" s="239"/>
      <c r="I187" s="240">
        <f>ROUND(E187*H187,2)</f>
        <v>0</v>
      </c>
      <c r="J187" s="239"/>
      <c r="K187" s="240">
        <f>ROUND(E187*J187,2)</f>
        <v>0</v>
      </c>
      <c r="L187" s="240">
        <v>15</v>
      </c>
      <c r="M187" s="240">
        <f>G187*(1+L187/100)</f>
        <v>0</v>
      </c>
      <c r="N187" s="238">
        <v>0</v>
      </c>
      <c r="O187" s="238">
        <f>ROUND(E187*N187,2)</f>
        <v>0</v>
      </c>
      <c r="P187" s="238">
        <v>0</v>
      </c>
      <c r="Q187" s="238">
        <f>ROUND(E187*P187,2)</f>
        <v>0</v>
      </c>
      <c r="R187" s="240"/>
      <c r="S187" s="240" t="s">
        <v>226</v>
      </c>
      <c r="T187" s="241" t="s">
        <v>227</v>
      </c>
      <c r="U187" s="224">
        <v>0</v>
      </c>
      <c r="V187" s="224">
        <f>ROUND(E187*U187,2)</f>
        <v>0</v>
      </c>
      <c r="W187" s="224"/>
      <c r="X187" s="224" t="s">
        <v>259</v>
      </c>
      <c r="Y187" s="224" t="s">
        <v>229</v>
      </c>
      <c r="Z187" s="214"/>
      <c r="AA187" s="214"/>
      <c r="AB187" s="214"/>
      <c r="AC187" s="214"/>
      <c r="AD187" s="214"/>
      <c r="AE187" s="214"/>
      <c r="AF187" s="214"/>
      <c r="AG187" s="214" t="s">
        <v>260</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2" x14ac:dyDescent="0.2">
      <c r="A188" s="221"/>
      <c r="B188" s="222"/>
      <c r="C188" s="255" t="s">
        <v>948</v>
      </c>
      <c r="D188" s="225"/>
      <c r="E188" s="226"/>
      <c r="F188" s="224"/>
      <c r="G188" s="224"/>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234</v>
      </c>
      <c r="AH188" s="214">
        <v>0</v>
      </c>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3" x14ac:dyDescent="0.2">
      <c r="A189" s="221"/>
      <c r="B189" s="222"/>
      <c r="C189" s="255" t="s">
        <v>1093</v>
      </c>
      <c r="D189" s="225"/>
      <c r="E189" s="226">
        <v>1</v>
      </c>
      <c r="F189" s="224"/>
      <c r="G189" s="224"/>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234</v>
      </c>
      <c r="AH189" s="214">
        <v>0</v>
      </c>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ht="22.5" outlineLevel="1" x14ac:dyDescent="0.2">
      <c r="A190" s="235">
        <v>34</v>
      </c>
      <c r="B190" s="236" t="s">
        <v>1096</v>
      </c>
      <c r="C190" s="253" t="s">
        <v>1097</v>
      </c>
      <c r="D190" s="237" t="s">
        <v>294</v>
      </c>
      <c r="E190" s="238">
        <v>18</v>
      </c>
      <c r="F190" s="239"/>
      <c r="G190" s="240">
        <f>ROUND(E190*F190,2)</f>
        <v>0</v>
      </c>
      <c r="H190" s="239"/>
      <c r="I190" s="240">
        <f>ROUND(E190*H190,2)</f>
        <v>0</v>
      </c>
      <c r="J190" s="239"/>
      <c r="K190" s="240">
        <f>ROUND(E190*J190,2)</f>
        <v>0</v>
      </c>
      <c r="L190" s="240">
        <v>15</v>
      </c>
      <c r="M190" s="240">
        <f>G190*(1+L190/100)</f>
        <v>0</v>
      </c>
      <c r="N190" s="238">
        <v>0</v>
      </c>
      <c r="O190" s="238">
        <f>ROUND(E190*N190,2)</f>
        <v>0</v>
      </c>
      <c r="P190" s="238">
        <v>1.7129999999999999E-2</v>
      </c>
      <c r="Q190" s="238">
        <f>ROUND(E190*P190,2)</f>
        <v>0.31</v>
      </c>
      <c r="R190" s="240" t="s">
        <v>401</v>
      </c>
      <c r="S190" s="240" t="s">
        <v>246</v>
      </c>
      <c r="T190" s="241" t="s">
        <v>296</v>
      </c>
      <c r="U190" s="224">
        <v>0.39100000000000001</v>
      </c>
      <c r="V190" s="224">
        <f>ROUND(E190*U190,2)</f>
        <v>7.04</v>
      </c>
      <c r="W190" s="224"/>
      <c r="X190" s="224" t="s">
        <v>259</v>
      </c>
      <c r="Y190" s="224" t="s">
        <v>229</v>
      </c>
      <c r="Z190" s="214"/>
      <c r="AA190" s="214"/>
      <c r="AB190" s="214"/>
      <c r="AC190" s="214"/>
      <c r="AD190" s="214"/>
      <c r="AE190" s="214"/>
      <c r="AF190" s="214"/>
      <c r="AG190" s="214" t="s">
        <v>260</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2" x14ac:dyDescent="0.2">
      <c r="A191" s="221"/>
      <c r="B191" s="222"/>
      <c r="C191" s="255" t="s">
        <v>1098</v>
      </c>
      <c r="D191" s="225"/>
      <c r="E191" s="226"/>
      <c r="F191" s="224"/>
      <c r="G191" s="224"/>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234</v>
      </c>
      <c r="AH191" s="214">
        <v>0</v>
      </c>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3" x14ac:dyDescent="0.2">
      <c r="A192" s="221"/>
      <c r="B192" s="222"/>
      <c r="C192" s="255" t="s">
        <v>1099</v>
      </c>
      <c r="D192" s="225"/>
      <c r="E192" s="226">
        <v>18</v>
      </c>
      <c r="F192" s="224"/>
      <c r="G192" s="224"/>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234</v>
      </c>
      <c r="AH192" s="214">
        <v>0</v>
      </c>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x14ac:dyDescent="0.2">
      <c r="A193" s="228" t="s">
        <v>221</v>
      </c>
      <c r="B193" s="229" t="s">
        <v>155</v>
      </c>
      <c r="C193" s="252" t="s">
        <v>156</v>
      </c>
      <c r="D193" s="230"/>
      <c r="E193" s="231"/>
      <c r="F193" s="232"/>
      <c r="G193" s="232">
        <f>SUMIF(AG194:AG195,"&lt;&gt;NOR",G194:G195)</f>
        <v>0</v>
      </c>
      <c r="H193" s="232"/>
      <c r="I193" s="232">
        <f>SUM(I194:I195)</f>
        <v>0</v>
      </c>
      <c r="J193" s="232"/>
      <c r="K193" s="232">
        <f>SUM(K194:K195)</f>
        <v>0</v>
      </c>
      <c r="L193" s="232"/>
      <c r="M193" s="232">
        <f>SUM(M194:M195)</f>
        <v>0</v>
      </c>
      <c r="N193" s="231"/>
      <c r="O193" s="231">
        <f>SUM(O194:O195)</f>
        <v>0</v>
      </c>
      <c r="P193" s="231"/>
      <c r="Q193" s="231">
        <f>SUM(Q194:Q195)</f>
        <v>0</v>
      </c>
      <c r="R193" s="232"/>
      <c r="S193" s="232"/>
      <c r="T193" s="233"/>
      <c r="U193" s="227"/>
      <c r="V193" s="227">
        <f>SUM(V194:V195)</f>
        <v>260.05</v>
      </c>
      <c r="W193" s="227"/>
      <c r="X193" s="227"/>
      <c r="Y193" s="227"/>
      <c r="AG193" t="s">
        <v>222</v>
      </c>
    </row>
    <row r="194" spans="1:60" ht="22.5" outlineLevel="1" x14ac:dyDescent="0.2">
      <c r="A194" s="235">
        <v>35</v>
      </c>
      <c r="B194" s="236" t="s">
        <v>1100</v>
      </c>
      <c r="C194" s="253" t="s">
        <v>1101</v>
      </c>
      <c r="D194" s="237" t="s">
        <v>453</v>
      </c>
      <c r="E194" s="238">
        <v>123.83472</v>
      </c>
      <c r="F194" s="239"/>
      <c r="G194" s="240">
        <f>ROUND(E194*F194,2)</f>
        <v>0</v>
      </c>
      <c r="H194" s="239"/>
      <c r="I194" s="240">
        <f>ROUND(E194*H194,2)</f>
        <v>0</v>
      </c>
      <c r="J194" s="239"/>
      <c r="K194" s="240">
        <f>ROUND(E194*J194,2)</f>
        <v>0</v>
      </c>
      <c r="L194" s="240">
        <v>15</v>
      </c>
      <c r="M194" s="240">
        <f>G194*(1+L194/100)</f>
        <v>0</v>
      </c>
      <c r="N194" s="238">
        <v>0</v>
      </c>
      <c r="O194" s="238">
        <f>ROUND(E194*N194,2)</f>
        <v>0</v>
      </c>
      <c r="P194" s="238">
        <v>0</v>
      </c>
      <c r="Q194" s="238">
        <f>ROUND(E194*P194,2)</f>
        <v>0</v>
      </c>
      <c r="R194" s="240" t="s">
        <v>370</v>
      </c>
      <c r="S194" s="240" t="s">
        <v>246</v>
      </c>
      <c r="T194" s="241" t="s">
        <v>296</v>
      </c>
      <c r="U194" s="224">
        <v>2.1</v>
      </c>
      <c r="V194" s="224">
        <f>ROUND(E194*U194,2)</f>
        <v>260.05</v>
      </c>
      <c r="W194" s="224"/>
      <c r="X194" s="224" t="s">
        <v>454</v>
      </c>
      <c r="Y194" s="224" t="s">
        <v>229</v>
      </c>
      <c r="Z194" s="214"/>
      <c r="AA194" s="214"/>
      <c r="AB194" s="214"/>
      <c r="AC194" s="214"/>
      <c r="AD194" s="214"/>
      <c r="AE194" s="214"/>
      <c r="AF194" s="214"/>
      <c r="AG194" s="214" t="s">
        <v>455</v>
      </c>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2" x14ac:dyDescent="0.2">
      <c r="A195" s="221"/>
      <c r="B195" s="222"/>
      <c r="C195" s="267" t="s">
        <v>456</v>
      </c>
      <c r="D195" s="265"/>
      <c r="E195" s="265"/>
      <c r="F195" s="265"/>
      <c r="G195" s="265"/>
      <c r="H195" s="224"/>
      <c r="I195" s="224"/>
      <c r="J195" s="224"/>
      <c r="K195" s="224"/>
      <c r="L195" s="224"/>
      <c r="M195" s="224"/>
      <c r="N195" s="223"/>
      <c r="O195" s="223"/>
      <c r="P195" s="223"/>
      <c r="Q195" s="223"/>
      <c r="R195" s="224"/>
      <c r="S195" s="224"/>
      <c r="T195" s="224"/>
      <c r="U195" s="224"/>
      <c r="V195" s="224"/>
      <c r="W195" s="224"/>
      <c r="X195" s="224"/>
      <c r="Y195" s="224"/>
      <c r="Z195" s="214"/>
      <c r="AA195" s="214"/>
      <c r="AB195" s="214"/>
      <c r="AC195" s="214"/>
      <c r="AD195" s="214"/>
      <c r="AE195" s="214"/>
      <c r="AF195" s="214"/>
      <c r="AG195" s="214" t="s">
        <v>372</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x14ac:dyDescent="0.2">
      <c r="A196" s="228" t="s">
        <v>221</v>
      </c>
      <c r="B196" s="229" t="s">
        <v>157</v>
      </c>
      <c r="C196" s="252" t="s">
        <v>158</v>
      </c>
      <c r="D196" s="230"/>
      <c r="E196" s="231"/>
      <c r="F196" s="232"/>
      <c r="G196" s="232">
        <f>SUMIF(AG197:AG231,"&lt;&gt;NOR",G197:G231)</f>
        <v>0</v>
      </c>
      <c r="H196" s="232"/>
      <c r="I196" s="232">
        <f>SUM(I197:I231)</f>
        <v>0</v>
      </c>
      <c r="J196" s="232"/>
      <c r="K196" s="232">
        <f>SUM(K197:K231)</f>
        <v>0</v>
      </c>
      <c r="L196" s="232"/>
      <c r="M196" s="232">
        <f>SUM(M197:M231)</f>
        <v>0</v>
      </c>
      <c r="N196" s="231"/>
      <c r="O196" s="231">
        <f>SUM(O197:O231)</f>
        <v>0.59000000000000008</v>
      </c>
      <c r="P196" s="231"/>
      <c r="Q196" s="231">
        <f>SUM(Q197:Q231)</f>
        <v>0</v>
      </c>
      <c r="R196" s="232"/>
      <c r="S196" s="232"/>
      <c r="T196" s="233"/>
      <c r="U196" s="227"/>
      <c r="V196" s="227">
        <f>SUM(V197:V231)</f>
        <v>109.07000000000001</v>
      </c>
      <c r="W196" s="227"/>
      <c r="X196" s="227"/>
      <c r="Y196" s="227"/>
      <c r="AG196" t="s">
        <v>222</v>
      </c>
    </row>
    <row r="197" spans="1:60" ht="22.5" outlineLevel="1" x14ac:dyDescent="0.2">
      <c r="A197" s="235">
        <v>36</v>
      </c>
      <c r="B197" s="236" t="s">
        <v>1102</v>
      </c>
      <c r="C197" s="253" t="s">
        <v>1103</v>
      </c>
      <c r="D197" s="237" t="s">
        <v>294</v>
      </c>
      <c r="E197" s="238">
        <v>93.215000000000003</v>
      </c>
      <c r="F197" s="239"/>
      <c r="G197" s="240">
        <f>ROUND(E197*F197,2)</f>
        <v>0</v>
      </c>
      <c r="H197" s="239"/>
      <c r="I197" s="240">
        <f>ROUND(E197*H197,2)</f>
        <v>0</v>
      </c>
      <c r="J197" s="239"/>
      <c r="K197" s="240">
        <f>ROUND(E197*J197,2)</f>
        <v>0</v>
      </c>
      <c r="L197" s="240">
        <v>15</v>
      </c>
      <c r="M197" s="240">
        <f>G197*(1+L197/100)</f>
        <v>0</v>
      </c>
      <c r="N197" s="238">
        <v>8.0000000000000007E-5</v>
      </c>
      <c r="O197" s="238">
        <f>ROUND(E197*N197,2)</f>
        <v>0.01</v>
      </c>
      <c r="P197" s="238">
        <v>0</v>
      </c>
      <c r="Q197" s="238">
        <f>ROUND(E197*P197,2)</f>
        <v>0</v>
      </c>
      <c r="R197" s="240" t="s">
        <v>1104</v>
      </c>
      <c r="S197" s="240" t="s">
        <v>246</v>
      </c>
      <c r="T197" s="241" t="s">
        <v>296</v>
      </c>
      <c r="U197" s="224">
        <v>0.34</v>
      </c>
      <c r="V197" s="224">
        <f>ROUND(E197*U197,2)</f>
        <v>31.69</v>
      </c>
      <c r="W197" s="224"/>
      <c r="X197" s="224" t="s">
        <v>259</v>
      </c>
      <c r="Y197" s="224" t="s">
        <v>229</v>
      </c>
      <c r="Z197" s="214"/>
      <c r="AA197" s="214"/>
      <c r="AB197" s="214"/>
      <c r="AC197" s="214"/>
      <c r="AD197" s="214"/>
      <c r="AE197" s="214"/>
      <c r="AF197" s="214"/>
      <c r="AG197" s="214" t="s">
        <v>260</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2" x14ac:dyDescent="0.2">
      <c r="A198" s="221"/>
      <c r="B198" s="222"/>
      <c r="C198" s="255" t="s">
        <v>1105</v>
      </c>
      <c r="D198" s="225"/>
      <c r="E198" s="226"/>
      <c r="F198" s="224"/>
      <c r="G198" s="224"/>
      <c r="H198" s="224"/>
      <c r="I198" s="224"/>
      <c r="J198" s="224"/>
      <c r="K198" s="224"/>
      <c r="L198" s="224"/>
      <c r="M198" s="224"/>
      <c r="N198" s="223"/>
      <c r="O198" s="223"/>
      <c r="P198" s="223"/>
      <c r="Q198" s="223"/>
      <c r="R198" s="224"/>
      <c r="S198" s="224"/>
      <c r="T198" s="224"/>
      <c r="U198" s="224"/>
      <c r="V198" s="224"/>
      <c r="W198" s="224"/>
      <c r="X198" s="224"/>
      <c r="Y198" s="224"/>
      <c r="Z198" s="214"/>
      <c r="AA198" s="214"/>
      <c r="AB198" s="214"/>
      <c r="AC198" s="214"/>
      <c r="AD198" s="214"/>
      <c r="AE198" s="214"/>
      <c r="AF198" s="214"/>
      <c r="AG198" s="214" t="s">
        <v>234</v>
      </c>
      <c r="AH198" s="214">
        <v>0</v>
      </c>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3" x14ac:dyDescent="0.2">
      <c r="A199" s="221"/>
      <c r="B199" s="222"/>
      <c r="C199" s="255" t="s">
        <v>970</v>
      </c>
      <c r="D199" s="225"/>
      <c r="E199" s="226"/>
      <c r="F199" s="224"/>
      <c r="G199" s="224"/>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234</v>
      </c>
      <c r="AH199" s="214">
        <v>0</v>
      </c>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3" x14ac:dyDescent="0.2">
      <c r="A200" s="221"/>
      <c r="B200" s="222"/>
      <c r="C200" s="255" t="s">
        <v>1106</v>
      </c>
      <c r="D200" s="225"/>
      <c r="E200" s="226">
        <v>17.989999999999998</v>
      </c>
      <c r="F200" s="224"/>
      <c r="G200" s="224"/>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234</v>
      </c>
      <c r="AH200" s="214">
        <v>0</v>
      </c>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3" x14ac:dyDescent="0.2">
      <c r="A201" s="221"/>
      <c r="B201" s="222"/>
      <c r="C201" s="255" t="s">
        <v>973</v>
      </c>
      <c r="D201" s="225"/>
      <c r="E201" s="226"/>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234</v>
      </c>
      <c r="AH201" s="214">
        <v>0</v>
      </c>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3" x14ac:dyDescent="0.2">
      <c r="A202" s="221"/>
      <c r="B202" s="222"/>
      <c r="C202" s="255" t="s">
        <v>1107</v>
      </c>
      <c r="D202" s="225"/>
      <c r="E202" s="226">
        <v>30.8</v>
      </c>
      <c r="F202" s="224"/>
      <c r="G202" s="224"/>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234</v>
      </c>
      <c r="AH202" s="214">
        <v>0</v>
      </c>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3" x14ac:dyDescent="0.2">
      <c r="A203" s="221"/>
      <c r="B203" s="222"/>
      <c r="C203" s="255" t="s">
        <v>1108</v>
      </c>
      <c r="D203" s="225"/>
      <c r="E203" s="226">
        <v>4</v>
      </c>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234</v>
      </c>
      <c r="AH203" s="214">
        <v>0</v>
      </c>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55" t="s">
        <v>976</v>
      </c>
      <c r="D204" s="225"/>
      <c r="E204" s="226"/>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234</v>
      </c>
      <c r="AH204" s="214">
        <v>0</v>
      </c>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3" x14ac:dyDescent="0.2">
      <c r="A205" s="221"/>
      <c r="B205" s="222"/>
      <c r="C205" s="255" t="s">
        <v>1109</v>
      </c>
      <c r="D205" s="225"/>
      <c r="E205" s="226">
        <v>40.42</v>
      </c>
      <c r="F205" s="224"/>
      <c r="G205" s="224"/>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234</v>
      </c>
      <c r="AH205" s="214">
        <v>0</v>
      </c>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ht="22.5" outlineLevel="1" x14ac:dyDescent="0.2">
      <c r="A206" s="235">
        <v>37</v>
      </c>
      <c r="B206" s="236" t="s">
        <v>1110</v>
      </c>
      <c r="C206" s="253" t="s">
        <v>1111</v>
      </c>
      <c r="D206" s="237" t="s">
        <v>294</v>
      </c>
      <c r="E206" s="238">
        <v>106.76</v>
      </c>
      <c r="F206" s="239"/>
      <c r="G206" s="240">
        <f>ROUND(E206*F206,2)</f>
        <v>0</v>
      </c>
      <c r="H206" s="239"/>
      <c r="I206" s="240">
        <f>ROUND(E206*H206,2)</f>
        <v>0</v>
      </c>
      <c r="J206" s="239"/>
      <c r="K206" s="240">
        <f>ROUND(E206*J206,2)</f>
        <v>0</v>
      </c>
      <c r="L206" s="240">
        <v>15</v>
      </c>
      <c r="M206" s="240">
        <f>G206*(1+L206/100)</f>
        <v>0</v>
      </c>
      <c r="N206" s="238">
        <v>4.6299999999999996E-3</v>
      </c>
      <c r="O206" s="238">
        <f>ROUND(E206*N206,2)</f>
        <v>0.49</v>
      </c>
      <c r="P206" s="238">
        <v>0</v>
      </c>
      <c r="Q206" s="238">
        <f>ROUND(E206*P206,2)</f>
        <v>0</v>
      </c>
      <c r="R206" s="240" t="s">
        <v>1104</v>
      </c>
      <c r="S206" s="240" t="s">
        <v>246</v>
      </c>
      <c r="T206" s="241" t="s">
        <v>296</v>
      </c>
      <c r="U206" s="224">
        <v>0.59299999999999997</v>
      </c>
      <c r="V206" s="224">
        <f>ROUND(E206*U206,2)</f>
        <v>63.31</v>
      </c>
      <c r="W206" s="224"/>
      <c r="X206" s="224" t="s">
        <v>259</v>
      </c>
      <c r="Y206" s="224" t="s">
        <v>229</v>
      </c>
      <c r="Z206" s="214"/>
      <c r="AA206" s="214"/>
      <c r="AB206" s="214"/>
      <c r="AC206" s="214"/>
      <c r="AD206" s="214"/>
      <c r="AE206" s="214"/>
      <c r="AF206" s="214"/>
      <c r="AG206" s="214" t="s">
        <v>260</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2" x14ac:dyDescent="0.2">
      <c r="A207" s="221"/>
      <c r="B207" s="222"/>
      <c r="C207" s="255" t="s">
        <v>1071</v>
      </c>
      <c r="D207" s="225"/>
      <c r="E207" s="226"/>
      <c r="F207" s="224"/>
      <c r="G207" s="224"/>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234</v>
      </c>
      <c r="AH207" s="214">
        <v>0</v>
      </c>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3" x14ac:dyDescent="0.2">
      <c r="A208" s="221"/>
      <c r="B208" s="222"/>
      <c r="C208" s="255" t="s">
        <v>970</v>
      </c>
      <c r="D208" s="225"/>
      <c r="E208" s="226"/>
      <c r="F208" s="224"/>
      <c r="G208" s="224"/>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234</v>
      </c>
      <c r="AH208" s="214">
        <v>0</v>
      </c>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3" x14ac:dyDescent="0.2">
      <c r="A209" s="221"/>
      <c r="B209" s="222"/>
      <c r="C209" s="255" t="s">
        <v>1072</v>
      </c>
      <c r="D209" s="225"/>
      <c r="E209" s="226">
        <v>20.56</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234</v>
      </c>
      <c r="AH209" s="214">
        <v>0</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3" x14ac:dyDescent="0.2">
      <c r="A210" s="221"/>
      <c r="B210" s="222"/>
      <c r="C210" s="255" t="s">
        <v>973</v>
      </c>
      <c r="D210" s="225"/>
      <c r="E210" s="226"/>
      <c r="F210" s="224"/>
      <c r="G210" s="224"/>
      <c r="H210" s="224"/>
      <c r="I210" s="224"/>
      <c r="J210" s="224"/>
      <c r="K210" s="224"/>
      <c r="L210" s="224"/>
      <c r="M210" s="224"/>
      <c r="N210" s="223"/>
      <c r="O210" s="223"/>
      <c r="P210" s="223"/>
      <c r="Q210" s="223"/>
      <c r="R210" s="224"/>
      <c r="S210" s="224"/>
      <c r="T210" s="224"/>
      <c r="U210" s="224"/>
      <c r="V210" s="224"/>
      <c r="W210" s="224"/>
      <c r="X210" s="224"/>
      <c r="Y210" s="224"/>
      <c r="Z210" s="214"/>
      <c r="AA210" s="214"/>
      <c r="AB210" s="214"/>
      <c r="AC210" s="214"/>
      <c r="AD210" s="214"/>
      <c r="AE210" s="214"/>
      <c r="AF210" s="214"/>
      <c r="AG210" s="214" t="s">
        <v>234</v>
      </c>
      <c r="AH210" s="214">
        <v>0</v>
      </c>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3" x14ac:dyDescent="0.2">
      <c r="A211" s="221"/>
      <c r="B211" s="222"/>
      <c r="C211" s="255" t="s">
        <v>1112</v>
      </c>
      <c r="D211" s="225"/>
      <c r="E211" s="226">
        <v>35.200000000000003</v>
      </c>
      <c r="F211" s="224"/>
      <c r="G211" s="224"/>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234</v>
      </c>
      <c r="AH211" s="214">
        <v>0</v>
      </c>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3" x14ac:dyDescent="0.2">
      <c r="A212" s="221"/>
      <c r="B212" s="222"/>
      <c r="C212" s="255" t="s">
        <v>1074</v>
      </c>
      <c r="D212" s="225"/>
      <c r="E212" s="226">
        <v>4.8</v>
      </c>
      <c r="F212" s="224"/>
      <c r="G212" s="224"/>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234</v>
      </c>
      <c r="AH212" s="214">
        <v>0</v>
      </c>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3" x14ac:dyDescent="0.2">
      <c r="A213" s="221"/>
      <c r="B213" s="222"/>
      <c r="C213" s="255" t="s">
        <v>976</v>
      </c>
      <c r="D213" s="225"/>
      <c r="E213" s="226"/>
      <c r="F213" s="224"/>
      <c r="G213" s="224"/>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234</v>
      </c>
      <c r="AH213" s="214">
        <v>0</v>
      </c>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3" x14ac:dyDescent="0.2">
      <c r="A214" s="221"/>
      <c r="B214" s="222"/>
      <c r="C214" s="255" t="s">
        <v>1075</v>
      </c>
      <c r="D214" s="225"/>
      <c r="E214" s="226">
        <v>46.2</v>
      </c>
      <c r="F214" s="224"/>
      <c r="G214" s="224"/>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234</v>
      </c>
      <c r="AH214" s="214">
        <v>0</v>
      </c>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1" x14ac:dyDescent="0.2">
      <c r="A215" s="235">
        <v>38</v>
      </c>
      <c r="B215" s="236" t="s">
        <v>1113</v>
      </c>
      <c r="C215" s="253" t="s">
        <v>1114</v>
      </c>
      <c r="D215" s="237" t="s">
        <v>419</v>
      </c>
      <c r="E215" s="238">
        <v>131.44999999999999</v>
      </c>
      <c r="F215" s="239"/>
      <c r="G215" s="240">
        <f>ROUND(E215*F215,2)</f>
        <v>0</v>
      </c>
      <c r="H215" s="239"/>
      <c r="I215" s="240">
        <f>ROUND(E215*H215,2)</f>
        <v>0</v>
      </c>
      <c r="J215" s="239"/>
      <c r="K215" s="240">
        <f>ROUND(E215*J215,2)</f>
        <v>0</v>
      </c>
      <c r="L215" s="240">
        <v>15</v>
      </c>
      <c r="M215" s="240">
        <f>G215*(1+L215/100)</f>
        <v>0</v>
      </c>
      <c r="N215" s="238">
        <v>0</v>
      </c>
      <c r="O215" s="238">
        <f>ROUND(E215*N215,2)</f>
        <v>0</v>
      </c>
      <c r="P215" s="238">
        <v>0</v>
      </c>
      <c r="Q215" s="238">
        <f>ROUND(E215*P215,2)</f>
        <v>0</v>
      </c>
      <c r="R215" s="240" t="s">
        <v>1104</v>
      </c>
      <c r="S215" s="240" t="s">
        <v>246</v>
      </c>
      <c r="T215" s="241" t="s">
        <v>296</v>
      </c>
      <c r="U215" s="224">
        <v>0.1</v>
      </c>
      <c r="V215" s="224">
        <f>ROUND(E215*U215,2)</f>
        <v>13.15</v>
      </c>
      <c r="W215" s="224"/>
      <c r="X215" s="224" t="s">
        <v>259</v>
      </c>
      <c r="Y215" s="224" t="s">
        <v>229</v>
      </c>
      <c r="Z215" s="214"/>
      <c r="AA215" s="214"/>
      <c r="AB215" s="214"/>
      <c r="AC215" s="214"/>
      <c r="AD215" s="214"/>
      <c r="AE215" s="214"/>
      <c r="AF215" s="214"/>
      <c r="AG215" s="214" t="s">
        <v>260</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outlineLevel="2" x14ac:dyDescent="0.2">
      <c r="A216" s="221"/>
      <c r="B216" s="222"/>
      <c r="C216" s="255" t="s">
        <v>1105</v>
      </c>
      <c r="D216" s="225"/>
      <c r="E216" s="226"/>
      <c r="F216" s="224"/>
      <c r="G216" s="224"/>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234</v>
      </c>
      <c r="AH216" s="214">
        <v>0</v>
      </c>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3" x14ac:dyDescent="0.2">
      <c r="A217" s="221"/>
      <c r="B217" s="222"/>
      <c r="C217" s="255" t="s">
        <v>970</v>
      </c>
      <c r="D217" s="225"/>
      <c r="E217" s="226"/>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234</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3" x14ac:dyDescent="0.2">
      <c r="A218" s="221"/>
      <c r="B218" s="222"/>
      <c r="C218" s="255" t="s">
        <v>1115</v>
      </c>
      <c r="D218" s="225"/>
      <c r="E218" s="226">
        <v>25.7</v>
      </c>
      <c r="F218" s="224"/>
      <c r="G218" s="224"/>
      <c r="H218" s="224"/>
      <c r="I218" s="224"/>
      <c r="J218" s="224"/>
      <c r="K218" s="224"/>
      <c r="L218" s="224"/>
      <c r="M218" s="224"/>
      <c r="N218" s="223"/>
      <c r="O218" s="223"/>
      <c r="P218" s="223"/>
      <c r="Q218" s="223"/>
      <c r="R218" s="224"/>
      <c r="S218" s="224"/>
      <c r="T218" s="224"/>
      <c r="U218" s="224"/>
      <c r="V218" s="224"/>
      <c r="W218" s="224"/>
      <c r="X218" s="224"/>
      <c r="Y218" s="224"/>
      <c r="Z218" s="214"/>
      <c r="AA218" s="214"/>
      <c r="AB218" s="214"/>
      <c r="AC218" s="214"/>
      <c r="AD218" s="214"/>
      <c r="AE218" s="214"/>
      <c r="AF218" s="214"/>
      <c r="AG218" s="214" t="s">
        <v>234</v>
      </c>
      <c r="AH218" s="214">
        <v>0</v>
      </c>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3" x14ac:dyDescent="0.2">
      <c r="A219" s="221"/>
      <c r="B219" s="222"/>
      <c r="C219" s="255" t="s">
        <v>973</v>
      </c>
      <c r="D219" s="225"/>
      <c r="E219" s="226"/>
      <c r="F219" s="224"/>
      <c r="G219" s="224"/>
      <c r="H219" s="224"/>
      <c r="I219" s="224"/>
      <c r="J219" s="224"/>
      <c r="K219" s="224"/>
      <c r="L219" s="224"/>
      <c r="M219" s="224"/>
      <c r="N219" s="223"/>
      <c r="O219" s="223"/>
      <c r="P219" s="223"/>
      <c r="Q219" s="223"/>
      <c r="R219" s="224"/>
      <c r="S219" s="224"/>
      <c r="T219" s="224"/>
      <c r="U219" s="224"/>
      <c r="V219" s="224"/>
      <c r="W219" s="224"/>
      <c r="X219" s="224"/>
      <c r="Y219" s="224"/>
      <c r="Z219" s="214"/>
      <c r="AA219" s="214"/>
      <c r="AB219" s="214"/>
      <c r="AC219" s="214"/>
      <c r="AD219" s="214"/>
      <c r="AE219" s="214"/>
      <c r="AF219" s="214"/>
      <c r="AG219" s="214" t="s">
        <v>234</v>
      </c>
      <c r="AH219" s="214">
        <v>0</v>
      </c>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3" x14ac:dyDescent="0.2">
      <c r="A220" s="221"/>
      <c r="B220" s="222"/>
      <c r="C220" s="255" t="s">
        <v>1116</v>
      </c>
      <c r="D220" s="225"/>
      <c r="E220" s="226">
        <v>44</v>
      </c>
      <c r="F220" s="224"/>
      <c r="G220" s="224"/>
      <c r="H220" s="224"/>
      <c r="I220" s="224"/>
      <c r="J220" s="224"/>
      <c r="K220" s="224"/>
      <c r="L220" s="224"/>
      <c r="M220" s="224"/>
      <c r="N220" s="223"/>
      <c r="O220" s="223"/>
      <c r="P220" s="223"/>
      <c r="Q220" s="223"/>
      <c r="R220" s="224"/>
      <c r="S220" s="224"/>
      <c r="T220" s="224"/>
      <c r="U220" s="224"/>
      <c r="V220" s="224"/>
      <c r="W220" s="224"/>
      <c r="X220" s="224"/>
      <c r="Y220" s="224"/>
      <c r="Z220" s="214"/>
      <c r="AA220" s="214"/>
      <c r="AB220" s="214"/>
      <c r="AC220" s="214"/>
      <c r="AD220" s="214"/>
      <c r="AE220" s="214"/>
      <c r="AF220" s="214"/>
      <c r="AG220" s="214" t="s">
        <v>234</v>
      </c>
      <c r="AH220" s="214">
        <v>0</v>
      </c>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3" x14ac:dyDescent="0.2">
      <c r="A221" s="221"/>
      <c r="B221" s="222"/>
      <c r="C221" s="255" t="s">
        <v>1117</v>
      </c>
      <c r="D221" s="225"/>
      <c r="E221" s="226">
        <v>4</v>
      </c>
      <c r="F221" s="224"/>
      <c r="G221" s="224"/>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234</v>
      </c>
      <c r="AH221" s="214">
        <v>0</v>
      </c>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3" x14ac:dyDescent="0.2">
      <c r="A222" s="221"/>
      <c r="B222" s="222"/>
      <c r="C222" s="255" t="s">
        <v>976</v>
      </c>
      <c r="D222" s="225"/>
      <c r="E222" s="226"/>
      <c r="F222" s="224"/>
      <c r="G222" s="224"/>
      <c r="H222" s="224"/>
      <c r="I222" s="224"/>
      <c r="J222" s="224"/>
      <c r="K222" s="224"/>
      <c r="L222" s="224"/>
      <c r="M222" s="224"/>
      <c r="N222" s="223"/>
      <c r="O222" s="223"/>
      <c r="P222" s="223"/>
      <c r="Q222" s="223"/>
      <c r="R222" s="224"/>
      <c r="S222" s="224"/>
      <c r="T222" s="224"/>
      <c r="U222" s="224"/>
      <c r="V222" s="224"/>
      <c r="W222" s="224"/>
      <c r="X222" s="224"/>
      <c r="Y222" s="224"/>
      <c r="Z222" s="214"/>
      <c r="AA222" s="214"/>
      <c r="AB222" s="214"/>
      <c r="AC222" s="214"/>
      <c r="AD222" s="214"/>
      <c r="AE222" s="214"/>
      <c r="AF222" s="214"/>
      <c r="AG222" s="214" t="s">
        <v>234</v>
      </c>
      <c r="AH222" s="214">
        <v>0</v>
      </c>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3" x14ac:dyDescent="0.2">
      <c r="A223" s="221"/>
      <c r="B223" s="222"/>
      <c r="C223" s="255" t="s">
        <v>1118</v>
      </c>
      <c r="D223" s="225"/>
      <c r="E223" s="226">
        <v>57.75</v>
      </c>
      <c r="F223" s="224"/>
      <c r="G223" s="224"/>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234</v>
      </c>
      <c r="AH223" s="214">
        <v>0</v>
      </c>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ht="22.5" outlineLevel="1" x14ac:dyDescent="0.2">
      <c r="A224" s="235">
        <v>39</v>
      </c>
      <c r="B224" s="236" t="s">
        <v>1119</v>
      </c>
      <c r="C224" s="253" t="s">
        <v>1120</v>
      </c>
      <c r="D224" s="237" t="s">
        <v>294</v>
      </c>
      <c r="E224" s="238">
        <v>102.5365</v>
      </c>
      <c r="F224" s="239"/>
      <c r="G224" s="240">
        <f>ROUND(E224*F224,2)</f>
        <v>0</v>
      </c>
      <c r="H224" s="239"/>
      <c r="I224" s="240">
        <f>ROUND(E224*H224,2)</f>
        <v>0</v>
      </c>
      <c r="J224" s="239"/>
      <c r="K224" s="240">
        <f>ROUND(E224*J224,2)</f>
        <v>0</v>
      </c>
      <c r="L224" s="240">
        <v>15</v>
      </c>
      <c r="M224" s="240">
        <f>G224*(1+L224/100)</f>
        <v>0</v>
      </c>
      <c r="N224" s="238">
        <v>1.4999999999999999E-4</v>
      </c>
      <c r="O224" s="238">
        <f>ROUND(E224*N224,2)</f>
        <v>0.02</v>
      </c>
      <c r="P224" s="238">
        <v>0</v>
      </c>
      <c r="Q224" s="238">
        <f>ROUND(E224*P224,2)</f>
        <v>0</v>
      </c>
      <c r="R224" s="240" t="s">
        <v>469</v>
      </c>
      <c r="S224" s="240" t="s">
        <v>246</v>
      </c>
      <c r="T224" s="241" t="s">
        <v>296</v>
      </c>
      <c r="U224" s="224">
        <v>0</v>
      </c>
      <c r="V224" s="224">
        <f>ROUND(E224*U224,2)</f>
        <v>0</v>
      </c>
      <c r="W224" s="224"/>
      <c r="X224" s="224" t="s">
        <v>470</v>
      </c>
      <c r="Y224" s="224" t="s">
        <v>229</v>
      </c>
      <c r="Z224" s="214"/>
      <c r="AA224" s="214"/>
      <c r="AB224" s="214"/>
      <c r="AC224" s="214"/>
      <c r="AD224" s="214"/>
      <c r="AE224" s="214"/>
      <c r="AF224" s="214"/>
      <c r="AG224" s="214" t="s">
        <v>471</v>
      </c>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2" x14ac:dyDescent="0.2">
      <c r="A225" s="221"/>
      <c r="B225" s="222"/>
      <c r="C225" s="255" t="s">
        <v>1121</v>
      </c>
      <c r="D225" s="225"/>
      <c r="E225" s="226">
        <v>93.22</v>
      </c>
      <c r="F225" s="224"/>
      <c r="G225" s="224"/>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234</v>
      </c>
      <c r="AH225" s="214">
        <v>0</v>
      </c>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3" x14ac:dyDescent="0.2">
      <c r="A226" s="221"/>
      <c r="B226" s="222"/>
      <c r="C226" s="272" t="s">
        <v>1122</v>
      </c>
      <c r="D226" s="270"/>
      <c r="E226" s="271">
        <v>9.32</v>
      </c>
      <c r="F226" s="224"/>
      <c r="G226" s="224"/>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234</v>
      </c>
      <c r="AH226" s="214">
        <v>4</v>
      </c>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1" x14ac:dyDescent="0.2">
      <c r="A227" s="235">
        <v>40</v>
      </c>
      <c r="B227" s="236" t="s">
        <v>1123</v>
      </c>
      <c r="C227" s="253" t="s">
        <v>1124</v>
      </c>
      <c r="D227" s="237" t="s">
        <v>272</v>
      </c>
      <c r="E227" s="238">
        <v>67.696749999999994</v>
      </c>
      <c r="F227" s="239"/>
      <c r="G227" s="240">
        <f>ROUND(E227*F227,2)</f>
        <v>0</v>
      </c>
      <c r="H227" s="239"/>
      <c r="I227" s="240">
        <f>ROUND(E227*H227,2)</f>
        <v>0</v>
      </c>
      <c r="J227" s="239"/>
      <c r="K227" s="240">
        <f>ROUND(E227*J227,2)</f>
        <v>0</v>
      </c>
      <c r="L227" s="240">
        <v>15</v>
      </c>
      <c r="M227" s="240">
        <f>G227*(1+L227/100)</f>
        <v>0</v>
      </c>
      <c r="N227" s="238">
        <v>1E-3</v>
      </c>
      <c r="O227" s="238">
        <f>ROUND(E227*N227,2)</f>
        <v>7.0000000000000007E-2</v>
      </c>
      <c r="P227" s="238">
        <v>0</v>
      </c>
      <c r="Q227" s="238">
        <f>ROUND(E227*P227,2)</f>
        <v>0</v>
      </c>
      <c r="R227" s="240" t="s">
        <v>469</v>
      </c>
      <c r="S227" s="240" t="s">
        <v>246</v>
      </c>
      <c r="T227" s="241" t="s">
        <v>296</v>
      </c>
      <c r="U227" s="224">
        <v>0</v>
      </c>
      <c r="V227" s="224">
        <f>ROUND(E227*U227,2)</f>
        <v>0</v>
      </c>
      <c r="W227" s="224"/>
      <c r="X227" s="224" t="s">
        <v>470</v>
      </c>
      <c r="Y227" s="224" t="s">
        <v>229</v>
      </c>
      <c r="Z227" s="214"/>
      <c r="AA227" s="214"/>
      <c r="AB227" s="214"/>
      <c r="AC227" s="214"/>
      <c r="AD227" s="214"/>
      <c r="AE227" s="214"/>
      <c r="AF227" s="214"/>
      <c r="AG227" s="214" t="s">
        <v>471</v>
      </c>
      <c r="AH227" s="214"/>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2" x14ac:dyDescent="0.2">
      <c r="A228" s="221"/>
      <c r="B228" s="222"/>
      <c r="C228" s="255" t="s">
        <v>1125</v>
      </c>
      <c r="D228" s="225"/>
      <c r="E228" s="226">
        <v>65.72</v>
      </c>
      <c r="F228" s="224"/>
      <c r="G228" s="224"/>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234</v>
      </c>
      <c r="AH228" s="214">
        <v>0</v>
      </c>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72" t="s">
        <v>1020</v>
      </c>
      <c r="D229" s="270"/>
      <c r="E229" s="271">
        <v>1.97</v>
      </c>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234</v>
      </c>
      <c r="AH229" s="214">
        <v>4</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1" x14ac:dyDescent="0.2">
      <c r="A230" s="235">
        <v>41</v>
      </c>
      <c r="B230" s="236" t="s">
        <v>1126</v>
      </c>
      <c r="C230" s="253" t="s">
        <v>1127</v>
      </c>
      <c r="D230" s="237" t="s">
        <v>453</v>
      </c>
      <c r="E230" s="238">
        <v>0.58482999999999996</v>
      </c>
      <c r="F230" s="239"/>
      <c r="G230" s="240">
        <f>ROUND(E230*F230,2)</f>
        <v>0</v>
      </c>
      <c r="H230" s="239"/>
      <c r="I230" s="240">
        <f>ROUND(E230*H230,2)</f>
        <v>0</v>
      </c>
      <c r="J230" s="239"/>
      <c r="K230" s="240">
        <f>ROUND(E230*J230,2)</f>
        <v>0</v>
      </c>
      <c r="L230" s="240">
        <v>15</v>
      </c>
      <c r="M230" s="240">
        <f>G230*(1+L230/100)</f>
        <v>0</v>
      </c>
      <c r="N230" s="238">
        <v>0</v>
      </c>
      <c r="O230" s="238">
        <f>ROUND(E230*N230,2)</f>
        <v>0</v>
      </c>
      <c r="P230" s="238">
        <v>0</v>
      </c>
      <c r="Q230" s="238">
        <f>ROUND(E230*P230,2)</f>
        <v>0</v>
      </c>
      <c r="R230" s="240"/>
      <c r="S230" s="240" t="s">
        <v>226</v>
      </c>
      <c r="T230" s="241" t="s">
        <v>227</v>
      </c>
      <c r="U230" s="224">
        <v>1.57</v>
      </c>
      <c r="V230" s="224">
        <f>ROUND(E230*U230,2)</f>
        <v>0.92</v>
      </c>
      <c r="W230" s="224"/>
      <c r="X230" s="224" t="s">
        <v>259</v>
      </c>
      <c r="Y230" s="224" t="s">
        <v>229</v>
      </c>
      <c r="Z230" s="214"/>
      <c r="AA230" s="214"/>
      <c r="AB230" s="214"/>
      <c r="AC230" s="214"/>
      <c r="AD230" s="214"/>
      <c r="AE230" s="214"/>
      <c r="AF230" s="214"/>
      <c r="AG230" s="214" t="s">
        <v>1128</v>
      </c>
      <c r="AH230" s="214"/>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2" x14ac:dyDescent="0.2">
      <c r="A231" s="221"/>
      <c r="B231" s="222"/>
      <c r="C231" s="255" t="s">
        <v>1129</v>
      </c>
      <c r="D231" s="225"/>
      <c r="E231" s="226">
        <v>0.57999999999999996</v>
      </c>
      <c r="F231" s="224"/>
      <c r="G231" s="224"/>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234</v>
      </c>
      <c r="AH231" s="214">
        <v>0</v>
      </c>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x14ac:dyDescent="0.2">
      <c r="A232" s="228" t="s">
        <v>221</v>
      </c>
      <c r="B232" s="229" t="s">
        <v>159</v>
      </c>
      <c r="C232" s="252" t="s">
        <v>160</v>
      </c>
      <c r="D232" s="230"/>
      <c r="E232" s="231"/>
      <c r="F232" s="232"/>
      <c r="G232" s="232">
        <f>SUMIF(AG233:AG247,"&lt;&gt;NOR",G233:G247)</f>
        <v>0</v>
      </c>
      <c r="H232" s="232"/>
      <c r="I232" s="232">
        <f>SUM(I233:I247)</f>
        <v>0</v>
      </c>
      <c r="J232" s="232"/>
      <c r="K232" s="232">
        <f>SUM(K233:K247)</f>
        <v>0</v>
      </c>
      <c r="L232" s="232"/>
      <c r="M232" s="232">
        <f>SUM(M233:M247)</f>
        <v>0</v>
      </c>
      <c r="N232" s="231"/>
      <c r="O232" s="231">
        <f>SUM(O233:O247)</f>
        <v>0.62</v>
      </c>
      <c r="P232" s="231"/>
      <c r="Q232" s="231">
        <f>SUM(Q233:Q247)</f>
        <v>0</v>
      </c>
      <c r="R232" s="232"/>
      <c r="S232" s="232"/>
      <c r="T232" s="233"/>
      <c r="U232" s="227"/>
      <c r="V232" s="227">
        <f>SUM(V233:V247)</f>
        <v>30.98</v>
      </c>
      <c r="W232" s="227"/>
      <c r="X232" s="227"/>
      <c r="Y232" s="227"/>
      <c r="AG232" t="s">
        <v>222</v>
      </c>
    </row>
    <row r="233" spans="1:60" outlineLevel="1" x14ac:dyDescent="0.2">
      <c r="A233" s="235">
        <v>42</v>
      </c>
      <c r="B233" s="236" t="s">
        <v>1130</v>
      </c>
      <c r="C233" s="253" t="s">
        <v>1131</v>
      </c>
      <c r="D233" s="237" t="s">
        <v>294</v>
      </c>
      <c r="E233" s="238">
        <v>106.76</v>
      </c>
      <c r="F233" s="239"/>
      <c r="G233" s="240">
        <f>ROUND(E233*F233,2)</f>
        <v>0</v>
      </c>
      <c r="H233" s="239"/>
      <c r="I233" s="240">
        <f>ROUND(E233*H233,2)</f>
        <v>0</v>
      </c>
      <c r="J233" s="239"/>
      <c r="K233" s="240">
        <f>ROUND(E233*J233,2)</f>
        <v>0</v>
      </c>
      <c r="L233" s="240">
        <v>15</v>
      </c>
      <c r="M233" s="240">
        <f>G233*(1+L233/100)</f>
        <v>0</v>
      </c>
      <c r="N233" s="238">
        <v>2.9399999999999999E-3</v>
      </c>
      <c r="O233" s="238">
        <f>ROUND(E233*N233,2)</f>
        <v>0.31</v>
      </c>
      <c r="P233" s="238">
        <v>0</v>
      </c>
      <c r="Q233" s="238">
        <f>ROUND(E233*P233,2)</f>
        <v>0</v>
      </c>
      <c r="R233" s="240" t="s">
        <v>603</v>
      </c>
      <c r="S233" s="240" t="s">
        <v>246</v>
      </c>
      <c r="T233" s="241" t="s">
        <v>296</v>
      </c>
      <c r="U233" s="224">
        <v>0.28000000000000003</v>
      </c>
      <c r="V233" s="224">
        <f>ROUND(E233*U233,2)</f>
        <v>29.89</v>
      </c>
      <c r="W233" s="224"/>
      <c r="X233" s="224" t="s">
        <v>259</v>
      </c>
      <c r="Y233" s="224" t="s">
        <v>229</v>
      </c>
      <c r="Z233" s="214"/>
      <c r="AA233" s="214"/>
      <c r="AB233" s="214"/>
      <c r="AC233" s="214"/>
      <c r="AD233" s="214"/>
      <c r="AE233" s="214"/>
      <c r="AF233" s="214"/>
      <c r="AG233" s="214" t="s">
        <v>260</v>
      </c>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2" x14ac:dyDescent="0.2">
      <c r="A234" s="221"/>
      <c r="B234" s="222"/>
      <c r="C234" s="254" t="s">
        <v>1132</v>
      </c>
      <c r="D234" s="242"/>
      <c r="E234" s="242"/>
      <c r="F234" s="242"/>
      <c r="G234" s="242"/>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232</v>
      </c>
      <c r="AH234" s="214"/>
      <c r="AI234" s="214"/>
      <c r="AJ234" s="214"/>
      <c r="AK234" s="214"/>
      <c r="AL234" s="214"/>
      <c r="AM234" s="214"/>
      <c r="AN234" s="214"/>
      <c r="AO234" s="214"/>
      <c r="AP234" s="214"/>
      <c r="AQ234" s="214"/>
      <c r="AR234" s="214"/>
      <c r="AS234" s="214"/>
      <c r="AT234" s="214"/>
      <c r="AU234" s="214"/>
      <c r="AV234" s="214"/>
      <c r="AW234" s="214"/>
      <c r="AX234" s="214"/>
      <c r="AY234" s="214"/>
      <c r="AZ234" s="214"/>
      <c r="BA234" s="244" t="str">
        <f>C234</f>
        <v>Očištění povrchu stěny od prachu, nařezání izolačních desek na požadovaný rozměr, nanesení lepicího tmelu, osazení desek.</v>
      </c>
      <c r="BB234" s="214"/>
      <c r="BC234" s="214"/>
      <c r="BD234" s="214"/>
      <c r="BE234" s="214"/>
      <c r="BF234" s="214"/>
      <c r="BG234" s="214"/>
      <c r="BH234" s="214"/>
    </row>
    <row r="235" spans="1:60" outlineLevel="2" x14ac:dyDescent="0.2">
      <c r="A235" s="221"/>
      <c r="B235" s="222"/>
      <c r="C235" s="255" t="s">
        <v>970</v>
      </c>
      <c r="D235" s="225"/>
      <c r="E235" s="226"/>
      <c r="F235" s="224"/>
      <c r="G235" s="224"/>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234</v>
      </c>
      <c r="AH235" s="214">
        <v>0</v>
      </c>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3" x14ac:dyDescent="0.2">
      <c r="A236" s="221"/>
      <c r="B236" s="222"/>
      <c r="C236" s="255" t="s">
        <v>1071</v>
      </c>
      <c r="D236" s="225"/>
      <c r="E236" s="226"/>
      <c r="F236" s="224"/>
      <c r="G236" s="224"/>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234</v>
      </c>
      <c r="AH236" s="214">
        <v>0</v>
      </c>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55" t="s">
        <v>1072</v>
      </c>
      <c r="D237" s="225"/>
      <c r="E237" s="226">
        <v>20.56</v>
      </c>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234</v>
      </c>
      <c r="AH237" s="214">
        <v>0</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3" x14ac:dyDescent="0.2">
      <c r="A238" s="221"/>
      <c r="B238" s="222"/>
      <c r="C238" s="255" t="s">
        <v>973</v>
      </c>
      <c r="D238" s="225"/>
      <c r="E238" s="226"/>
      <c r="F238" s="224"/>
      <c r="G238" s="224"/>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234</v>
      </c>
      <c r="AH238" s="214">
        <v>0</v>
      </c>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3" x14ac:dyDescent="0.2">
      <c r="A239" s="221"/>
      <c r="B239" s="222"/>
      <c r="C239" s="255" t="s">
        <v>1112</v>
      </c>
      <c r="D239" s="225"/>
      <c r="E239" s="226">
        <v>35.200000000000003</v>
      </c>
      <c r="F239" s="224"/>
      <c r="G239" s="224"/>
      <c r="H239" s="224"/>
      <c r="I239" s="224"/>
      <c r="J239" s="224"/>
      <c r="K239" s="224"/>
      <c r="L239" s="224"/>
      <c r="M239" s="224"/>
      <c r="N239" s="223"/>
      <c r="O239" s="223"/>
      <c r="P239" s="223"/>
      <c r="Q239" s="223"/>
      <c r="R239" s="224"/>
      <c r="S239" s="224"/>
      <c r="T239" s="224"/>
      <c r="U239" s="224"/>
      <c r="V239" s="224"/>
      <c r="W239" s="224"/>
      <c r="X239" s="224"/>
      <c r="Y239" s="224"/>
      <c r="Z239" s="214"/>
      <c r="AA239" s="214"/>
      <c r="AB239" s="214"/>
      <c r="AC239" s="214"/>
      <c r="AD239" s="214"/>
      <c r="AE239" s="214"/>
      <c r="AF239" s="214"/>
      <c r="AG239" s="214" t="s">
        <v>234</v>
      </c>
      <c r="AH239" s="214">
        <v>0</v>
      </c>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3" x14ac:dyDescent="0.2">
      <c r="A240" s="221"/>
      <c r="B240" s="222"/>
      <c r="C240" s="255" t="s">
        <v>1074</v>
      </c>
      <c r="D240" s="225"/>
      <c r="E240" s="226">
        <v>4.8</v>
      </c>
      <c r="F240" s="224"/>
      <c r="G240" s="224"/>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234</v>
      </c>
      <c r="AH240" s="214">
        <v>0</v>
      </c>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3" x14ac:dyDescent="0.2">
      <c r="A241" s="221"/>
      <c r="B241" s="222"/>
      <c r="C241" s="255" t="s">
        <v>976</v>
      </c>
      <c r="D241" s="225"/>
      <c r="E241" s="226"/>
      <c r="F241" s="224"/>
      <c r="G241" s="224"/>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234</v>
      </c>
      <c r="AH241" s="214">
        <v>0</v>
      </c>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3" x14ac:dyDescent="0.2">
      <c r="A242" s="221"/>
      <c r="B242" s="222"/>
      <c r="C242" s="255" t="s">
        <v>1075</v>
      </c>
      <c r="D242" s="225"/>
      <c r="E242" s="226">
        <v>46.2</v>
      </c>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234</v>
      </c>
      <c r="AH242" s="214">
        <v>0</v>
      </c>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ht="22.5" outlineLevel="1" x14ac:dyDescent="0.2">
      <c r="A243" s="235">
        <v>43</v>
      </c>
      <c r="B243" s="236" t="s">
        <v>1133</v>
      </c>
      <c r="C243" s="253" t="s">
        <v>1134</v>
      </c>
      <c r="D243" s="237" t="s">
        <v>294</v>
      </c>
      <c r="E243" s="238">
        <v>112.098</v>
      </c>
      <c r="F243" s="239"/>
      <c r="G243" s="240">
        <f>ROUND(E243*F243,2)</f>
        <v>0</v>
      </c>
      <c r="H243" s="239"/>
      <c r="I243" s="240">
        <f>ROUND(E243*H243,2)</f>
        <v>0</v>
      </c>
      <c r="J243" s="239"/>
      <c r="K243" s="240">
        <f>ROUND(E243*J243,2)</f>
        <v>0</v>
      </c>
      <c r="L243" s="240">
        <v>15</v>
      </c>
      <c r="M243" s="240">
        <f>G243*(1+L243/100)</f>
        <v>0</v>
      </c>
      <c r="N243" s="238">
        <v>2.8E-3</v>
      </c>
      <c r="O243" s="238">
        <f>ROUND(E243*N243,2)</f>
        <v>0.31</v>
      </c>
      <c r="P243" s="238">
        <v>0</v>
      </c>
      <c r="Q243" s="238">
        <f>ROUND(E243*P243,2)</f>
        <v>0</v>
      </c>
      <c r="R243" s="240" t="s">
        <v>469</v>
      </c>
      <c r="S243" s="240" t="s">
        <v>246</v>
      </c>
      <c r="T243" s="241" t="s">
        <v>296</v>
      </c>
      <c r="U243" s="224">
        <v>0</v>
      </c>
      <c r="V243" s="224">
        <f>ROUND(E243*U243,2)</f>
        <v>0</v>
      </c>
      <c r="W243" s="224"/>
      <c r="X243" s="224" t="s">
        <v>470</v>
      </c>
      <c r="Y243" s="224" t="s">
        <v>229</v>
      </c>
      <c r="Z243" s="214"/>
      <c r="AA243" s="214"/>
      <c r="AB243" s="214"/>
      <c r="AC243" s="214"/>
      <c r="AD243" s="214"/>
      <c r="AE243" s="214"/>
      <c r="AF243" s="214"/>
      <c r="AG243" s="214" t="s">
        <v>471</v>
      </c>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2" x14ac:dyDescent="0.2">
      <c r="A244" s="221"/>
      <c r="B244" s="222"/>
      <c r="C244" s="255" t="s">
        <v>1135</v>
      </c>
      <c r="D244" s="225"/>
      <c r="E244" s="226">
        <v>106.76</v>
      </c>
      <c r="F244" s="224"/>
      <c r="G244" s="224"/>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234</v>
      </c>
      <c r="AH244" s="214">
        <v>0</v>
      </c>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3" x14ac:dyDescent="0.2">
      <c r="A245" s="221"/>
      <c r="B245" s="222"/>
      <c r="C245" s="272" t="s">
        <v>1136</v>
      </c>
      <c r="D245" s="270"/>
      <c r="E245" s="271">
        <v>5.34</v>
      </c>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234</v>
      </c>
      <c r="AH245" s="214">
        <v>4</v>
      </c>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1" x14ac:dyDescent="0.2">
      <c r="A246" s="235">
        <v>44</v>
      </c>
      <c r="B246" s="236" t="s">
        <v>1137</v>
      </c>
      <c r="C246" s="253" t="s">
        <v>1138</v>
      </c>
      <c r="D246" s="237" t="s">
        <v>453</v>
      </c>
      <c r="E246" s="238">
        <v>0.62775000000000003</v>
      </c>
      <c r="F246" s="239"/>
      <c r="G246" s="240">
        <f>ROUND(E246*F246,2)</f>
        <v>0</v>
      </c>
      <c r="H246" s="239"/>
      <c r="I246" s="240">
        <f>ROUND(E246*H246,2)</f>
        <v>0</v>
      </c>
      <c r="J246" s="239"/>
      <c r="K246" s="240">
        <f>ROUND(E246*J246,2)</f>
        <v>0</v>
      </c>
      <c r="L246" s="240">
        <v>15</v>
      </c>
      <c r="M246" s="240">
        <f>G246*(1+L246/100)</f>
        <v>0</v>
      </c>
      <c r="N246" s="238">
        <v>0</v>
      </c>
      <c r="O246" s="238">
        <f>ROUND(E246*N246,2)</f>
        <v>0</v>
      </c>
      <c r="P246" s="238">
        <v>0</v>
      </c>
      <c r="Q246" s="238">
        <f>ROUND(E246*P246,2)</f>
        <v>0</v>
      </c>
      <c r="R246" s="240"/>
      <c r="S246" s="240" t="s">
        <v>226</v>
      </c>
      <c r="T246" s="241" t="s">
        <v>227</v>
      </c>
      <c r="U246" s="224">
        <v>1.74</v>
      </c>
      <c r="V246" s="224">
        <f>ROUND(E246*U246,2)</f>
        <v>1.0900000000000001</v>
      </c>
      <c r="W246" s="224"/>
      <c r="X246" s="224" t="s">
        <v>259</v>
      </c>
      <c r="Y246" s="224" t="s">
        <v>229</v>
      </c>
      <c r="Z246" s="214"/>
      <c r="AA246" s="214"/>
      <c r="AB246" s="214"/>
      <c r="AC246" s="214"/>
      <c r="AD246" s="214"/>
      <c r="AE246" s="214"/>
      <c r="AF246" s="214"/>
      <c r="AG246" s="214" t="s">
        <v>1128</v>
      </c>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2" x14ac:dyDescent="0.2">
      <c r="A247" s="221"/>
      <c r="B247" s="222"/>
      <c r="C247" s="255" t="s">
        <v>1139</v>
      </c>
      <c r="D247" s="225"/>
      <c r="E247" s="226">
        <v>0.63</v>
      </c>
      <c r="F247" s="224"/>
      <c r="G247" s="224"/>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234</v>
      </c>
      <c r="AH247" s="214">
        <v>0</v>
      </c>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x14ac:dyDescent="0.2">
      <c r="A248" s="228" t="s">
        <v>221</v>
      </c>
      <c r="B248" s="229" t="s">
        <v>182</v>
      </c>
      <c r="C248" s="252" t="s">
        <v>183</v>
      </c>
      <c r="D248" s="230"/>
      <c r="E248" s="231"/>
      <c r="F248" s="232"/>
      <c r="G248" s="232">
        <f>SUMIF(AG249:AG267,"&lt;&gt;NOR",G249:G267)</f>
        <v>0</v>
      </c>
      <c r="H248" s="232"/>
      <c r="I248" s="232">
        <f>SUM(I249:I267)</f>
        <v>0</v>
      </c>
      <c r="J248" s="232"/>
      <c r="K248" s="232">
        <f>SUM(K249:K267)</f>
        <v>0</v>
      </c>
      <c r="L248" s="232"/>
      <c r="M248" s="232">
        <f>SUM(M249:M267)</f>
        <v>0</v>
      </c>
      <c r="N248" s="231"/>
      <c r="O248" s="231">
        <f>SUM(O249:O267)</f>
        <v>0</v>
      </c>
      <c r="P248" s="231"/>
      <c r="Q248" s="231">
        <f>SUM(Q249:Q267)</f>
        <v>0</v>
      </c>
      <c r="R248" s="232"/>
      <c r="S248" s="232"/>
      <c r="T248" s="233"/>
      <c r="U248" s="227"/>
      <c r="V248" s="227">
        <f>SUM(V249:V267)</f>
        <v>0</v>
      </c>
      <c r="W248" s="227"/>
      <c r="X248" s="227"/>
      <c r="Y248" s="227"/>
      <c r="AG248" t="s">
        <v>222</v>
      </c>
    </row>
    <row r="249" spans="1:60" ht="22.5" outlineLevel="1" x14ac:dyDescent="0.2">
      <c r="A249" s="235">
        <v>45</v>
      </c>
      <c r="B249" s="236" t="s">
        <v>1140</v>
      </c>
      <c r="C249" s="253" t="s">
        <v>1141</v>
      </c>
      <c r="D249" s="237" t="s">
        <v>419</v>
      </c>
      <c r="E249" s="238">
        <v>1019.41</v>
      </c>
      <c r="F249" s="239"/>
      <c r="G249" s="240">
        <f>ROUND(E249*F249,2)</f>
        <v>0</v>
      </c>
      <c r="H249" s="239"/>
      <c r="I249" s="240">
        <f>ROUND(E249*H249,2)</f>
        <v>0</v>
      </c>
      <c r="J249" s="239"/>
      <c r="K249" s="240">
        <f>ROUND(E249*J249,2)</f>
        <v>0</v>
      </c>
      <c r="L249" s="240">
        <v>15</v>
      </c>
      <c r="M249" s="240">
        <f>G249*(1+L249/100)</f>
        <v>0</v>
      </c>
      <c r="N249" s="238">
        <v>0</v>
      </c>
      <c r="O249" s="238">
        <f>ROUND(E249*N249,2)</f>
        <v>0</v>
      </c>
      <c r="P249" s="238">
        <v>0</v>
      </c>
      <c r="Q249" s="238">
        <f>ROUND(E249*P249,2)</f>
        <v>0</v>
      </c>
      <c r="R249" s="240"/>
      <c r="S249" s="240" t="s">
        <v>226</v>
      </c>
      <c r="T249" s="241" t="s">
        <v>227</v>
      </c>
      <c r="U249" s="224">
        <v>0</v>
      </c>
      <c r="V249" s="224">
        <f>ROUND(E249*U249,2)</f>
        <v>0</v>
      </c>
      <c r="W249" s="224"/>
      <c r="X249" s="224" t="s">
        <v>259</v>
      </c>
      <c r="Y249" s="224" t="s">
        <v>229</v>
      </c>
      <c r="Z249" s="214"/>
      <c r="AA249" s="214"/>
      <c r="AB249" s="214"/>
      <c r="AC249" s="214"/>
      <c r="AD249" s="214"/>
      <c r="AE249" s="214"/>
      <c r="AF249" s="214"/>
      <c r="AG249" s="214" t="s">
        <v>823</v>
      </c>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2" x14ac:dyDescent="0.2">
      <c r="A250" s="221"/>
      <c r="B250" s="222"/>
      <c r="C250" s="254" t="s">
        <v>1142</v>
      </c>
      <c r="D250" s="242"/>
      <c r="E250" s="242"/>
      <c r="F250" s="242"/>
      <c r="G250" s="242"/>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232</v>
      </c>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2" x14ac:dyDescent="0.2">
      <c r="A251" s="221"/>
      <c r="B251" s="222"/>
      <c r="C251" s="255" t="s">
        <v>1143</v>
      </c>
      <c r="D251" s="225"/>
      <c r="E251" s="226"/>
      <c r="F251" s="224"/>
      <c r="G251" s="224"/>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234</v>
      </c>
      <c r="AH251" s="214">
        <v>0</v>
      </c>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3" x14ac:dyDescent="0.2">
      <c r="A252" s="221"/>
      <c r="B252" s="222"/>
      <c r="C252" s="255" t="s">
        <v>1144</v>
      </c>
      <c r="D252" s="225"/>
      <c r="E252" s="226">
        <v>1019.41</v>
      </c>
      <c r="F252" s="224"/>
      <c r="G252" s="224"/>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234</v>
      </c>
      <c r="AH252" s="214">
        <v>0</v>
      </c>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ht="22.5" outlineLevel="1" x14ac:dyDescent="0.2">
      <c r="A253" s="235">
        <v>46</v>
      </c>
      <c r="B253" s="236" t="s">
        <v>1145</v>
      </c>
      <c r="C253" s="253" t="s">
        <v>1146</v>
      </c>
      <c r="D253" s="237" t="s">
        <v>294</v>
      </c>
      <c r="E253" s="238">
        <v>71.87</v>
      </c>
      <c r="F253" s="239"/>
      <c r="G253" s="240">
        <f>ROUND(E253*F253,2)</f>
        <v>0</v>
      </c>
      <c r="H253" s="239"/>
      <c r="I253" s="240">
        <f>ROUND(E253*H253,2)</f>
        <v>0</v>
      </c>
      <c r="J253" s="239"/>
      <c r="K253" s="240">
        <f>ROUND(E253*J253,2)</f>
        <v>0</v>
      </c>
      <c r="L253" s="240">
        <v>15</v>
      </c>
      <c r="M253" s="240">
        <f>G253*(1+L253/100)</f>
        <v>0</v>
      </c>
      <c r="N253" s="238">
        <v>0</v>
      </c>
      <c r="O253" s="238">
        <f>ROUND(E253*N253,2)</f>
        <v>0</v>
      </c>
      <c r="P253" s="238">
        <v>0</v>
      </c>
      <c r="Q253" s="238">
        <f>ROUND(E253*P253,2)</f>
        <v>0</v>
      </c>
      <c r="R253" s="240"/>
      <c r="S253" s="240" t="s">
        <v>226</v>
      </c>
      <c r="T253" s="241" t="s">
        <v>227</v>
      </c>
      <c r="U253" s="224">
        <v>0</v>
      </c>
      <c r="V253" s="224">
        <f>ROUND(E253*U253,2)</f>
        <v>0</v>
      </c>
      <c r="W253" s="224"/>
      <c r="X253" s="224" t="s">
        <v>259</v>
      </c>
      <c r="Y253" s="224" t="s">
        <v>229</v>
      </c>
      <c r="Z253" s="214"/>
      <c r="AA253" s="214"/>
      <c r="AB253" s="214"/>
      <c r="AC253" s="214"/>
      <c r="AD253" s="214"/>
      <c r="AE253" s="214"/>
      <c r="AF253" s="214"/>
      <c r="AG253" s="214" t="s">
        <v>823</v>
      </c>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2" x14ac:dyDescent="0.2">
      <c r="A254" s="221"/>
      <c r="B254" s="222"/>
      <c r="C254" s="254" t="s">
        <v>1147</v>
      </c>
      <c r="D254" s="242"/>
      <c r="E254" s="242"/>
      <c r="F254" s="242"/>
      <c r="G254" s="242"/>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232</v>
      </c>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2" x14ac:dyDescent="0.2">
      <c r="A255" s="221"/>
      <c r="B255" s="222"/>
      <c r="C255" s="255" t="s">
        <v>1143</v>
      </c>
      <c r="D255" s="225"/>
      <c r="E255" s="226"/>
      <c r="F255" s="224"/>
      <c r="G255" s="224"/>
      <c r="H255" s="224"/>
      <c r="I255" s="224"/>
      <c r="J255" s="224"/>
      <c r="K255" s="224"/>
      <c r="L255" s="224"/>
      <c r="M255" s="224"/>
      <c r="N255" s="223"/>
      <c r="O255" s="223"/>
      <c r="P255" s="223"/>
      <c r="Q255" s="223"/>
      <c r="R255" s="224"/>
      <c r="S255" s="224"/>
      <c r="T255" s="224"/>
      <c r="U255" s="224"/>
      <c r="V255" s="224"/>
      <c r="W255" s="224"/>
      <c r="X255" s="224"/>
      <c r="Y255" s="224"/>
      <c r="Z255" s="214"/>
      <c r="AA255" s="214"/>
      <c r="AB255" s="214"/>
      <c r="AC255" s="214"/>
      <c r="AD255" s="214"/>
      <c r="AE255" s="214"/>
      <c r="AF255" s="214"/>
      <c r="AG255" s="214" t="s">
        <v>234</v>
      </c>
      <c r="AH255" s="214">
        <v>0</v>
      </c>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3" x14ac:dyDescent="0.2">
      <c r="A256" s="221"/>
      <c r="B256" s="222"/>
      <c r="C256" s="255" t="s">
        <v>1148</v>
      </c>
      <c r="D256" s="225"/>
      <c r="E256" s="226">
        <v>71.87</v>
      </c>
      <c r="F256" s="224"/>
      <c r="G256" s="224"/>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234</v>
      </c>
      <c r="AH256" s="214">
        <v>0</v>
      </c>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ht="22.5" outlineLevel="1" x14ac:dyDescent="0.2">
      <c r="A257" s="235">
        <v>47</v>
      </c>
      <c r="B257" s="236" t="s">
        <v>1149</v>
      </c>
      <c r="C257" s="253" t="s">
        <v>1150</v>
      </c>
      <c r="D257" s="237" t="s">
        <v>294</v>
      </c>
      <c r="E257" s="238">
        <v>6.5505000000000004</v>
      </c>
      <c r="F257" s="239"/>
      <c r="G257" s="240">
        <f>ROUND(E257*F257,2)</f>
        <v>0</v>
      </c>
      <c r="H257" s="239"/>
      <c r="I257" s="240">
        <f>ROUND(E257*H257,2)</f>
        <v>0</v>
      </c>
      <c r="J257" s="239"/>
      <c r="K257" s="240">
        <f>ROUND(E257*J257,2)</f>
        <v>0</v>
      </c>
      <c r="L257" s="240">
        <v>15</v>
      </c>
      <c r="M257" s="240">
        <f>G257*(1+L257/100)</f>
        <v>0</v>
      </c>
      <c r="N257" s="238">
        <v>0</v>
      </c>
      <c r="O257" s="238">
        <f>ROUND(E257*N257,2)</f>
        <v>0</v>
      </c>
      <c r="P257" s="238">
        <v>0</v>
      </c>
      <c r="Q257" s="238">
        <f>ROUND(E257*P257,2)</f>
        <v>0</v>
      </c>
      <c r="R257" s="240"/>
      <c r="S257" s="240" t="s">
        <v>226</v>
      </c>
      <c r="T257" s="241" t="s">
        <v>227</v>
      </c>
      <c r="U257" s="224">
        <v>0</v>
      </c>
      <c r="V257" s="224">
        <f>ROUND(E257*U257,2)</f>
        <v>0</v>
      </c>
      <c r="W257" s="224"/>
      <c r="X257" s="224" t="s">
        <v>259</v>
      </c>
      <c r="Y257" s="224" t="s">
        <v>229</v>
      </c>
      <c r="Z257" s="214"/>
      <c r="AA257" s="214"/>
      <c r="AB257" s="214"/>
      <c r="AC257" s="214"/>
      <c r="AD257" s="214"/>
      <c r="AE257" s="214"/>
      <c r="AF257" s="214"/>
      <c r="AG257" s="214" t="s">
        <v>823</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2" x14ac:dyDescent="0.2">
      <c r="A258" s="221"/>
      <c r="B258" s="222"/>
      <c r="C258" s="255" t="s">
        <v>1143</v>
      </c>
      <c r="D258" s="225"/>
      <c r="E258" s="226"/>
      <c r="F258" s="224"/>
      <c r="G258" s="224"/>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234</v>
      </c>
      <c r="AH258" s="214">
        <v>0</v>
      </c>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outlineLevel="3" x14ac:dyDescent="0.2">
      <c r="A259" s="221"/>
      <c r="B259" s="222"/>
      <c r="C259" s="255" t="s">
        <v>1151</v>
      </c>
      <c r="D259" s="225"/>
      <c r="E259" s="226">
        <v>6.55</v>
      </c>
      <c r="F259" s="224"/>
      <c r="G259" s="224"/>
      <c r="H259" s="224"/>
      <c r="I259" s="224"/>
      <c r="J259" s="224"/>
      <c r="K259" s="224"/>
      <c r="L259" s="224"/>
      <c r="M259" s="224"/>
      <c r="N259" s="223"/>
      <c r="O259" s="223"/>
      <c r="P259" s="223"/>
      <c r="Q259" s="223"/>
      <c r="R259" s="224"/>
      <c r="S259" s="224"/>
      <c r="T259" s="224"/>
      <c r="U259" s="224"/>
      <c r="V259" s="224"/>
      <c r="W259" s="224"/>
      <c r="X259" s="224"/>
      <c r="Y259" s="224"/>
      <c r="Z259" s="214"/>
      <c r="AA259" s="214"/>
      <c r="AB259" s="214"/>
      <c r="AC259" s="214"/>
      <c r="AD259" s="214"/>
      <c r="AE259" s="214"/>
      <c r="AF259" s="214"/>
      <c r="AG259" s="214" t="s">
        <v>234</v>
      </c>
      <c r="AH259" s="214">
        <v>0</v>
      </c>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ht="22.5" outlineLevel="1" x14ac:dyDescent="0.2">
      <c r="A260" s="235">
        <v>48</v>
      </c>
      <c r="B260" s="236" t="s">
        <v>1152</v>
      </c>
      <c r="C260" s="253" t="s">
        <v>1153</v>
      </c>
      <c r="D260" s="237" t="s">
        <v>272</v>
      </c>
      <c r="E260" s="238">
        <v>1346</v>
      </c>
      <c r="F260" s="239"/>
      <c r="G260" s="240">
        <f>ROUND(E260*F260,2)</f>
        <v>0</v>
      </c>
      <c r="H260" s="239"/>
      <c r="I260" s="240">
        <f>ROUND(E260*H260,2)</f>
        <v>0</v>
      </c>
      <c r="J260" s="239"/>
      <c r="K260" s="240">
        <f>ROUND(E260*J260,2)</f>
        <v>0</v>
      </c>
      <c r="L260" s="240">
        <v>15</v>
      </c>
      <c r="M260" s="240">
        <f>G260*(1+L260/100)</f>
        <v>0</v>
      </c>
      <c r="N260" s="238">
        <v>0</v>
      </c>
      <c r="O260" s="238">
        <f>ROUND(E260*N260,2)</f>
        <v>0</v>
      </c>
      <c r="P260" s="238">
        <v>0</v>
      </c>
      <c r="Q260" s="238">
        <f>ROUND(E260*P260,2)</f>
        <v>0</v>
      </c>
      <c r="R260" s="240"/>
      <c r="S260" s="240" t="s">
        <v>226</v>
      </c>
      <c r="T260" s="241" t="s">
        <v>227</v>
      </c>
      <c r="U260" s="224">
        <v>0</v>
      </c>
      <c r="V260" s="224">
        <f>ROUND(E260*U260,2)</f>
        <v>0</v>
      </c>
      <c r="W260" s="224"/>
      <c r="X260" s="224" t="s">
        <v>259</v>
      </c>
      <c r="Y260" s="224" t="s">
        <v>229</v>
      </c>
      <c r="Z260" s="214"/>
      <c r="AA260" s="214"/>
      <c r="AB260" s="214"/>
      <c r="AC260" s="214"/>
      <c r="AD260" s="214"/>
      <c r="AE260" s="214"/>
      <c r="AF260" s="214"/>
      <c r="AG260" s="214" t="s">
        <v>823</v>
      </c>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2" x14ac:dyDescent="0.2">
      <c r="A261" s="221"/>
      <c r="B261" s="222"/>
      <c r="C261" s="254" t="s">
        <v>1154</v>
      </c>
      <c r="D261" s="242"/>
      <c r="E261" s="242"/>
      <c r="F261" s="242"/>
      <c r="G261" s="242"/>
      <c r="H261" s="224"/>
      <c r="I261" s="224"/>
      <c r="J261" s="224"/>
      <c r="K261" s="224"/>
      <c r="L261" s="224"/>
      <c r="M261" s="224"/>
      <c r="N261" s="223"/>
      <c r="O261" s="223"/>
      <c r="P261" s="223"/>
      <c r="Q261" s="223"/>
      <c r="R261" s="224"/>
      <c r="S261" s="224"/>
      <c r="T261" s="224"/>
      <c r="U261" s="224"/>
      <c r="V261" s="224"/>
      <c r="W261" s="224"/>
      <c r="X261" s="224"/>
      <c r="Y261" s="224"/>
      <c r="Z261" s="214"/>
      <c r="AA261" s="214"/>
      <c r="AB261" s="214"/>
      <c r="AC261" s="214"/>
      <c r="AD261" s="214"/>
      <c r="AE261" s="214"/>
      <c r="AF261" s="214"/>
      <c r="AG261" s="214" t="s">
        <v>232</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outlineLevel="2" x14ac:dyDescent="0.2">
      <c r="A262" s="221"/>
      <c r="B262" s="222"/>
      <c r="C262" s="255" t="s">
        <v>1143</v>
      </c>
      <c r="D262" s="225"/>
      <c r="E262" s="226"/>
      <c r="F262" s="224"/>
      <c r="G262" s="224"/>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234</v>
      </c>
      <c r="AH262" s="214">
        <v>0</v>
      </c>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outlineLevel="3" x14ac:dyDescent="0.2">
      <c r="A263" s="221"/>
      <c r="B263" s="222"/>
      <c r="C263" s="255" t="s">
        <v>1155</v>
      </c>
      <c r="D263" s="225"/>
      <c r="E263" s="226">
        <v>1346</v>
      </c>
      <c r="F263" s="224"/>
      <c r="G263" s="224"/>
      <c r="H263" s="224"/>
      <c r="I263" s="224"/>
      <c r="J263" s="224"/>
      <c r="K263" s="224"/>
      <c r="L263" s="224"/>
      <c r="M263" s="224"/>
      <c r="N263" s="223"/>
      <c r="O263" s="223"/>
      <c r="P263" s="223"/>
      <c r="Q263" s="223"/>
      <c r="R263" s="224"/>
      <c r="S263" s="224"/>
      <c r="T263" s="224"/>
      <c r="U263" s="224"/>
      <c r="V263" s="224"/>
      <c r="W263" s="224"/>
      <c r="X263" s="224"/>
      <c r="Y263" s="224"/>
      <c r="Z263" s="214"/>
      <c r="AA263" s="214"/>
      <c r="AB263" s="214"/>
      <c r="AC263" s="214"/>
      <c r="AD263" s="214"/>
      <c r="AE263" s="214"/>
      <c r="AF263" s="214"/>
      <c r="AG263" s="214" t="s">
        <v>234</v>
      </c>
      <c r="AH263" s="214">
        <v>0</v>
      </c>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ht="22.5" outlineLevel="1" x14ac:dyDescent="0.2">
      <c r="A264" s="235">
        <v>49</v>
      </c>
      <c r="B264" s="236" t="s">
        <v>1156</v>
      </c>
      <c r="C264" s="253" t="s">
        <v>1157</v>
      </c>
      <c r="D264" s="237" t="s">
        <v>1158</v>
      </c>
      <c r="E264" s="238">
        <v>188</v>
      </c>
      <c r="F264" s="239"/>
      <c r="G264" s="240">
        <f>ROUND(E264*F264,2)</f>
        <v>0</v>
      </c>
      <c r="H264" s="239"/>
      <c r="I264" s="240">
        <f>ROUND(E264*H264,2)</f>
        <v>0</v>
      </c>
      <c r="J264" s="239"/>
      <c r="K264" s="240">
        <f>ROUND(E264*J264,2)</f>
        <v>0</v>
      </c>
      <c r="L264" s="240">
        <v>15</v>
      </c>
      <c r="M264" s="240">
        <f>G264*(1+L264/100)</f>
        <v>0</v>
      </c>
      <c r="N264" s="238">
        <v>0</v>
      </c>
      <c r="O264" s="238">
        <f>ROUND(E264*N264,2)</f>
        <v>0</v>
      </c>
      <c r="P264" s="238">
        <v>0</v>
      </c>
      <c r="Q264" s="238">
        <f>ROUND(E264*P264,2)</f>
        <v>0</v>
      </c>
      <c r="R264" s="240"/>
      <c r="S264" s="240" t="s">
        <v>226</v>
      </c>
      <c r="T264" s="241" t="s">
        <v>227</v>
      </c>
      <c r="U264" s="224">
        <v>0</v>
      </c>
      <c r="V264" s="224">
        <f>ROUND(E264*U264,2)</f>
        <v>0</v>
      </c>
      <c r="W264" s="224"/>
      <c r="X264" s="224" t="s">
        <v>259</v>
      </c>
      <c r="Y264" s="224" t="s">
        <v>229</v>
      </c>
      <c r="Z264" s="214"/>
      <c r="AA264" s="214"/>
      <c r="AB264" s="214"/>
      <c r="AC264" s="214"/>
      <c r="AD264" s="214"/>
      <c r="AE264" s="214"/>
      <c r="AF264" s="214"/>
      <c r="AG264" s="214" t="s">
        <v>823</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outlineLevel="2" x14ac:dyDescent="0.2">
      <c r="A265" s="221"/>
      <c r="B265" s="222"/>
      <c r="C265" s="254" t="s">
        <v>1159</v>
      </c>
      <c r="D265" s="242"/>
      <c r="E265" s="242"/>
      <c r="F265" s="242"/>
      <c r="G265" s="242"/>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232</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2" x14ac:dyDescent="0.2">
      <c r="A266" s="221"/>
      <c r="B266" s="222"/>
      <c r="C266" s="255" t="s">
        <v>1143</v>
      </c>
      <c r="D266" s="225"/>
      <c r="E266" s="226"/>
      <c r="F266" s="224"/>
      <c r="G266" s="224"/>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234</v>
      </c>
      <c r="AH266" s="214">
        <v>0</v>
      </c>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3" x14ac:dyDescent="0.2">
      <c r="A267" s="221"/>
      <c r="B267" s="222"/>
      <c r="C267" s="255" t="s">
        <v>1160</v>
      </c>
      <c r="D267" s="225"/>
      <c r="E267" s="226">
        <v>188</v>
      </c>
      <c r="F267" s="224"/>
      <c r="G267" s="224"/>
      <c r="H267" s="224"/>
      <c r="I267" s="224"/>
      <c r="J267" s="224"/>
      <c r="K267" s="224"/>
      <c r="L267" s="224"/>
      <c r="M267" s="224"/>
      <c r="N267" s="223"/>
      <c r="O267" s="223"/>
      <c r="P267" s="223"/>
      <c r="Q267" s="223"/>
      <c r="R267" s="224"/>
      <c r="S267" s="224"/>
      <c r="T267" s="224"/>
      <c r="U267" s="224"/>
      <c r="V267" s="224"/>
      <c r="W267" s="224"/>
      <c r="X267" s="224"/>
      <c r="Y267" s="224"/>
      <c r="Z267" s="214"/>
      <c r="AA267" s="214"/>
      <c r="AB267" s="214"/>
      <c r="AC267" s="214"/>
      <c r="AD267" s="214"/>
      <c r="AE267" s="214"/>
      <c r="AF267" s="214"/>
      <c r="AG267" s="214" t="s">
        <v>234</v>
      </c>
      <c r="AH267" s="214">
        <v>0</v>
      </c>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x14ac:dyDescent="0.2">
      <c r="A268" s="228" t="s">
        <v>221</v>
      </c>
      <c r="B268" s="229" t="s">
        <v>187</v>
      </c>
      <c r="C268" s="252" t="s">
        <v>188</v>
      </c>
      <c r="D268" s="230"/>
      <c r="E268" s="231"/>
      <c r="F268" s="232"/>
      <c r="G268" s="232">
        <f>SUMIF(AG269:AG280,"&lt;&gt;NOR",G269:G280)</f>
        <v>0</v>
      </c>
      <c r="H268" s="232"/>
      <c r="I268" s="232">
        <f>SUM(I269:I280)</f>
        <v>0</v>
      </c>
      <c r="J268" s="232"/>
      <c r="K268" s="232">
        <f>SUM(K269:K280)</f>
        <v>0</v>
      </c>
      <c r="L268" s="232"/>
      <c r="M268" s="232">
        <f>SUM(M269:M280)</f>
        <v>0</v>
      </c>
      <c r="N268" s="231"/>
      <c r="O268" s="231">
        <f>SUM(O269:O280)</f>
        <v>0</v>
      </c>
      <c r="P268" s="231"/>
      <c r="Q268" s="231">
        <f>SUM(Q269:Q280)</f>
        <v>0</v>
      </c>
      <c r="R268" s="232"/>
      <c r="S268" s="232"/>
      <c r="T268" s="233"/>
      <c r="U268" s="227"/>
      <c r="V268" s="227">
        <f>SUM(V269:V280)</f>
        <v>136.28</v>
      </c>
      <c r="W268" s="227"/>
      <c r="X268" s="227"/>
      <c r="Y268" s="227"/>
      <c r="AG268" t="s">
        <v>222</v>
      </c>
    </row>
    <row r="269" spans="1:60" outlineLevel="1" x14ac:dyDescent="0.2">
      <c r="A269" s="245">
        <v>50</v>
      </c>
      <c r="B269" s="246" t="s">
        <v>575</v>
      </c>
      <c r="C269" s="257" t="s">
        <v>576</v>
      </c>
      <c r="D269" s="247" t="s">
        <v>453</v>
      </c>
      <c r="E269" s="248">
        <v>82.14967</v>
      </c>
      <c r="F269" s="249"/>
      <c r="G269" s="250">
        <f>ROUND(E269*F269,2)</f>
        <v>0</v>
      </c>
      <c r="H269" s="249"/>
      <c r="I269" s="250">
        <f>ROUND(E269*H269,2)</f>
        <v>0</v>
      </c>
      <c r="J269" s="249"/>
      <c r="K269" s="250">
        <f>ROUND(E269*J269,2)</f>
        <v>0</v>
      </c>
      <c r="L269" s="250">
        <v>15</v>
      </c>
      <c r="M269" s="250">
        <f>G269*(1+L269/100)</f>
        <v>0</v>
      </c>
      <c r="N269" s="248">
        <v>0</v>
      </c>
      <c r="O269" s="248">
        <f>ROUND(E269*N269,2)</f>
        <v>0</v>
      </c>
      <c r="P269" s="248">
        <v>0</v>
      </c>
      <c r="Q269" s="248">
        <f>ROUND(E269*P269,2)</f>
        <v>0</v>
      </c>
      <c r="R269" s="250" t="s">
        <v>401</v>
      </c>
      <c r="S269" s="250" t="s">
        <v>246</v>
      </c>
      <c r="T269" s="251" t="s">
        <v>296</v>
      </c>
      <c r="U269" s="224">
        <v>0.94199999999999995</v>
      </c>
      <c r="V269" s="224">
        <f>ROUND(E269*U269,2)</f>
        <v>77.38</v>
      </c>
      <c r="W269" s="224"/>
      <c r="X269" s="224" t="s">
        <v>570</v>
      </c>
      <c r="Y269" s="224" t="s">
        <v>229</v>
      </c>
      <c r="Z269" s="214"/>
      <c r="AA269" s="214"/>
      <c r="AB269" s="214"/>
      <c r="AC269" s="214"/>
      <c r="AD269" s="214"/>
      <c r="AE269" s="214"/>
      <c r="AF269" s="214"/>
      <c r="AG269" s="214" t="s">
        <v>571</v>
      </c>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ht="22.5" outlineLevel="1" x14ac:dyDescent="0.2">
      <c r="A270" s="245">
        <v>51</v>
      </c>
      <c r="B270" s="246" t="s">
        <v>577</v>
      </c>
      <c r="C270" s="257" t="s">
        <v>578</v>
      </c>
      <c r="D270" s="247" t="s">
        <v>453</v>
      </c>
      <c r="E270" s="248">
        <v>82.14967</v>
      </c>
      <c r="F270" s="249"/>
      <c r="G270" s="250">
        <f>ROUND(E270*F270,2)</f>
        <v>0</v>
      </c>
      <c r="H270" s="249"/>
      <c r="I270" s="250">
        <f>ROUND(E270*H270,2)</f>
        <v>0</v>
      </c>
      <c r="J270" s="249"/>
      <c r="K270" s="250">
        <f>ROUND(E270*J270,2)</f>
        <v>0</v>
      </c>
      <c r="L270" s="250">
        <v>15</v>
      </c>
      <c r="M270" s="250">
        <f>G270*(1+L270/100)</f>
        <v>0</v>
      </c>
      <c r="N270" s="248">
        <v>0</v>
      </c>
      <c r="O270" s="248">
        <f>ROUND(E270*N270,2)</f>
        <v>0</v>
      </c>
      <c r="P270" s="248">
        <v>0</v>
      </c>
      <c r="Q270" s="248">
        <f>ROUND(E270*P270,2)</f>
        <v>0</v>
      </c>
      <c r="R270" s="250" t="s">
        <v>401</v>
      </c>
      <c r="S270" s="250" t="s">
        <v>246</v>
      </c>
      <c r="T270" s="251" t="s">
        <v>296</v>
      </c>
      <c r="U270" s="224">
        <v>0.105</v>
      </c>
      <c r="V270" s="224">
        <f>ROUND(E270*U270,2)</f>
        <v>8.6300000000000008</v>
      </c>
      <c r="W270" s="224"/>
      <c r="X270" s="224" t="s">
        <v>570</v>
      </c>
      <c r="Y270" s="224" t="s">
        <v>229</v>
      </c>
      <c r="Z270" s="214"/>
      <c r="AA270" s="214"/>
      <c r="AB270" s="214"/>
      <c r="AC270" s="214"/>
      <c r="AD270" s="214"/>
      <c r="AE270" s="214"/>
      <c r="AF270" s="214"/>
      <c r="AG270" s="214" t="s">
        <v>571</v>
      </c>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outlineLevel="1" x14ac:dyDescent="0.2">
      <c r="A271" s="235">
        <v>52</v>
      </c>
      <c r="B271" s="236" t="s">
        <v>1161</v>
      </c>
      <c r="C271" s="253" t="s">
        <v>580</v>
      </c>
      <c r="D271" s="237" t="s">
        <v>453</v>
      </c>
      <c r="E271" s="238">
        <v>102.59047</v>
      </c>
      <c r="F271" s="239"/>
      <c r="G271" s="240">
        <f>ROUND(E271*F271,2)</f>
        <v>0</v>
      </c>
      <c r="H271" s="239"/>
      <c r="I271" s="240">
        <f>ROUND(E271*H271,2)</f>
        <v>0</v>
      </c>
      <c r="J271" s="239"/>
      <c r="K271" s="240">
        <f>ROUND(E271*J271,2)</f>
        <v>0</v>
      </c>
      <c r="L271" s="240">
        <v>15</v>
      </c>
      <c r="M271" s="240">
        <f>G271*(1+L271/100)</f>
        <v>0</v>
      </c>
      <c r="N271" s="238">
        <v>0</v>
      </c>
      <c r="O271" s="238">
        <f>ROUND(E271*N271,2)</f>
        <v>0</v>
      </c>
      <c r="P271" s="238">
        <v>0</v>
      </c>
      <c r="Q271" s="238">
        <f>ROUND(E271*P271,2)</f>
        <v>0</v>
      </c>
      <c r="R271" s="240" t="s">
        <v>401</v>
      </c>
      <c r="S271" s="240" t="s">
        <v>246</v>
      </c>
      <c r="T271" s="241" t="s">
        <v>296</v>
      </c>
      <c r="U271" s="224">
        <v>0.49</v>
      </c>
      <c r="V271" s="224">
        <f>ROUND(E271*U271,2)</f>
        <v>50.27</v>
      </c>
      <c r="W271" s="224"/>
      <c r="X271" s="224" t="s">
        <v>259</v>
      </c>
      <c r="Y271" s="224" t="s">
        <v>229</v>
      </c>
      <c r="Z271" s="214"/>
      <c r="AA271" s="214"/>
      <c r="AB271" s="214"/>
      <c r="AC271" s="214"/>
      <c r="AD271" s="214"/>
      <c r="AE271" s="214"/>
      <c r="AF271" s="214"/>
      <c r="AG271" s="214" t="s">
        <v>260</v>
      </c>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2" x14ac:dyDescent="0.2">
      <c r="A272" s="221"/>
      <c r="B272" s="222"/>
      <c r="C272" s="254" t="s">
        <v>582</v>
      </c>
      <c r="D272" s="242"/>
      <c r="E272" s="242"/>
      <c r="F272" s="242"/>
      <c r="G272" s="242"/>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232</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2" x14ac:dyDescent="0.2">
      <c r="A273" s="221"/>
      <c r="B273" s="222"/>
      <c r="C273" s="255" t="s">
        <v>1162</v>
      </c>
      <c r="D273" s="225"/>
      <c r="E273" s="226">
        <v>20.440799999999999</v>
      </c>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234</v>
      </c>
      <c r="AH273" s="214">
        <v>0</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3" x14ac:dyDescent="0.2">
      <c r="A274" s="221"/>
      <c r="B274" s="222"/>
      <c r="C274" s="255" t="s">
        <v>1163</v>
      </c>
      <c r="D274" s="225"/>
      <c r="E274" s="226">
        <v>82.14967</v>
      </c>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234</v>
      </c>
      <c r="AH274" s="214">
        <v>0</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1" x14ac:dyDescent="0.2">
      <c r="A275" s="235">
        <v>53</v>
      </c>
      <c r="B275" s="236" t="s">
        <v>583</v>
      </c>
      <c r="C275" s="253" t="s">
        <v>584</v>
      </c>
      <c r="D275" s="237" t="s">
        <v>453</v>
      </c>
      <c r="E275" s="238">
        <v>1949.21893</v>
      </c>
      <c r="F275" s="239"/>
      <c r="G275" s="240">
        <f>ROUND(E275*F275,2)</f>
        <v>0</v>
      </c>
      <c r="H275" s="239"/>
      <c r="I275" s="240">
        <f>ROUND(E275*H275,2)</f>
        <v>0</v>
      </c>
      <c r="J275" s="239"/>
      <c r="K275" s="240">
        <f>ROUND(E275*J275,2)</f>
        <v>0</v>
      </c>
      <c r="L275" s="240">
        <v>15</v>
      </c>
      <c r="M275" s="240">
        <f>G275*(1+L275/100)</f>
        <v>0</v>
      </c>
      <c r="N275" s="238">
        <v>0</v>
      </c>
      <c r="O275" s="238">
        <f>ROUND(E275*N275,2)</f>
        <v>0</v>
      </c>
      <c r="P275" s="238">
        <v>0</v>
      </c>
      <c r="Q275" s="238">
        <f>ROUND(E275*P275,2)</f>
        <v>0</v>
      </c>
      <c r="R275" s="240" t="s">
        <v>401</v>
      </c>
      <c r="S275" s="240" t="s">
        <v>246</v>
      </c>
      <c r="T275" s="241" t="s">
        <v>296</v>
      </c>
      <c r="U275" s="224">
        <v>0</v>
      </c>
      <c r="V275" s="224">
        <f>ROUND(E275*U275,2)</f>
        <v>0</v>
      </c>
      <c r="W275" s="224"/>
      <c r="X275" s="224" t="s">
        <v>259</v>
      </c>
      <c r="Y275" s="224" t="s">
        <v>229</v>
      </c>
      <c r="Z275" s="214"/>
      <c r="AA275" s="214"/>
      <c r="AB275" s="214"/>
      <c r="AC275" s="214"/>
      <c r="AD275" s="214"/>
      <c r="AE275" s="214"/>
      <c r="AF275" s="214"/>
      <c r="AG275" s="214" t="s">
        <v>260</v>
      </c>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outlineLevel="2" x14ac:dyDescent="0.2">
      <c r="A276" s="221"/>
      <c r="B276" s="222"/>
      <c r="C276" s="255" t="s">
        <v>1164</v>
      </c>
      <c r="D276" s="225"/>
      <c r="E276" s="226">
        <v>388.37520000000001</v>
      </c>
      <c r="F276" s="224"/>
      <c r="G276" s="224"/>
      <c r="H276" s="224"/>
      <c r="I276" s="224"/>
      <c r="J276" s="224"/>
      <c r="K276" s="224"/>
      <c r="L276" s="224"/>
      <c r="M276" s="224"/>
      <c r="N276" s="223"/>
      <c r="O276" s="223"/>
      <c r="P276" s="223"/>
      <c r="Q276" s="223"/>
      <c r="R276" s="224"/>
      <c r="S276" s="224"/>
      <c r="T276" s="224"/>
      <c r="U276" s="224"/>
      <c r="V276" s="224"/>
      <c r="W276" s="224"/>
      <c r="X276" s="224"/>
      <c r="Y276" s="224"/>
      <c r="Z276" s="214"/>
      <c r="AA276" s="214"/>
      <c r="AB276" s="214"/>
      <c r="AC276" s="214"/>
      <c r="AD276" s="214"/>
      <c r="AE276" s="214"/>
      <c r="AF276" s="214"/>
      <c r="AG276" s="214" t="s">
        <v>234</v>
      </c>
      <c r="AH276" s="214">
        <v>0</v>
      </c>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outlineLevel="3" x14ac:dyDescent="0.2">
      <c r="A277" s="221"/>
      <c r="B277" s="222"/>
      <c r="C277" s="255" t="s">
        <v>1165</v>
      </c>
      <c r="D277" s="225"/>
      <c r="E277" s="226">
        <v>1560.8437300000001</v>
      </c>
      <c r="F277" s="224"/>
      <c r="G277" s="224"/>
      <c r="H277" s="224"/>
      <c r="I277" s="224"/>
      <c r="J277" s="224"/>
      <c r="K277" s="224"/>
      <c r="L277" s="224"/>
      <c r="M277" s="224"/>
      <c r="N277" s="223"/>
      <c r="O277" s="223"/>
      <c r="P277" s="223"/>
      <c r="Q277" s="223"/>
      <c r="R277" s="224"/>
      <c r="S277" s="224"/>
      <c r="T277" s="224"/>
      <c r="U277" s="224"/>
      <c r="V277" s="224"/>
      <c r="W277" s="224"/>
      <c r="X277" s="224"/>
      <c r="Y277" s="224"/>
      <c r="Z277" s="214"/>
      <c r="AA277" s="214"/>
      <c r="AB277" s="214"/>
      <c r="AC277" s="214"/>
      <c r="AD277" s="214"/>
      <c r="AE277" s="214"/>
      <c r="AF277" s="214"/>
      <c r="AG277" s="214" t="s">
        <v>234</v>
      </c>
      <c r="AH277" s="214">
        <v>0</v>
      </c>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ht="22.5" outlineLevel="1" x14ac:dyDescent="0.2">
      <c r="A278" s="245">
        <v>54</v>
      </c>
      <c r="B278" s="246" t="s">
        <v>589</v>
      </c>
      <c r="C278" s="257" t="s">
        <v>590</v>
      </c>
      <c r="D278" s="247" t="s">
        <v>453</v>
      </c>
      <c r="E278" s="248">
        <v>82.14967</v>
      </c>
      <c r="F278" s="249"/>
      <c r="G278" s="250">
        <f>ROUND(E278*F278,2)</f>
        <v>0</v>
      </c>
      <c r="H278" s="249"/>
      <c r="I278" s="250">
        <f>ROUND(E278*H278,2)</f>
        <v>0</v>
      </c>
      <c r="J278" s="249"/>
      <c r="K278" s="250">
        <f>ROUND(E278*J278,2)</f>
        <v>0</v>
      </c>
      <c r="L278" s="250">
        <v>15</v>
      </c>
      <c r="M278" s="250">
        <f>G278*(1+L278/100)</f>
        <v>0</v>
      </c>
      <c r="N278" s="248">
        <v>0</v>
      </c>
      <c r="O278" s="248">
        <f>ROUND(E278*N278,2)</f>
        <v>0</v>
      </c>
      <c r="P278" s="248">
        <v>0</v>
      </c>
      <c r="Q278" s="248">
        <f>ROUND(E278*P278,2)</f>
        <v>0</v>
      </c>
      <c r="R278" s="250" t="s">
        <v>401</v>
      </c>
      <c r="S278" s="250" t="s">
        <v>246</v>
      </c>
      <c r="T278" s="251" t="s">
        <v>296</v>
      </c>
      <c r="U278" s="224">
        <v>0</v>
      </c>
      <c r="V278" s="224">
        <f>ROUND(E278*U278,2)</f>
        <v>0</v>
      </c>
      <c r="W278" s="224"/>
      <c r="X278" s="224" t="s">
        <v>570</v>
      </c>
      <c r="Y278" s="224" t="s">
        <v>229</v>
      </c>
      <c r="Z278" s="214"/>
      <c r="AA278" s="214"/>
      <c r="AB278" s="214"/>
      <c r="AC278" s="214"/>
      <c r="AD278" s="214"/>
      <c r="AE278" s="214"/>
      <c r="AF278" s="214"/>
      <c r="AG278" s="214" t="s">
        <v>571</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1" x14ac:dyDescent="0.2">
      <c r="A279" s="235">
        <v>55</v>
      </c>
      <c r="B279" s="236" t="s">
        <v>1166</v>
      </c>
      <c r="C279" s="253" t="s">
        <v>1167</v>
      </c>
      <c r="D279" s="237" t="s">
        <v>967</v>
      </c>
      <c r="E279" s="238">
        <v>20.440799999999999</v>
      </c>
      <c r="F279" s="239"/>
      <c r="G279" s="240">
        <f>ROUND(E279*F279,2)</f>
        <v>0</v>
      </c>
      <c r="H279" s="239"/>
      <c r="I279" s="240">
        <f>ROUND(E279*H279,2)</f>
        <v>0</v>
      </c>
      <c r="J279" s="239"/>
      <c r="K279" s="240">
        <f>ROUND(E279*J279,2)</f>
        <v>0</v>
      </c>
      <c r="L279" s="240">
        <v>15</v>
      </c>
      <c r="M279" s="240">
        <f>G279*(1+L279/100)</f>
        <v>0</v>
      </c>
      <c r="N279" s="238">
        <v>0</v>
      </c>
      <c r="O279" s="238">
        <f>ROUND(E279*N279,2)</f>
        <v>0</v>
      </c>
      <c r="P279" s="238">
        <v>0</v>
      </c>
      <c r="Q279" s="238">
        <f>ROUND(E279*P279,2)</f>
        <v>0</v>
      </c>
      <c r="R279" s="240" t="s">
        <v>968</v>
      </c>
      <c r="S279" s="240" t="s">
        <v>246</v>
      </c>
      <c r="T279" s="241" t="s">
        <v>296</v>
      </c>
      <c r="U279" s="224">
        <v>0</v>
      </c>
      <c r="V279" s="224">
        <f>ROUND(E279*U279,2)</f>
        <v>0</v>
      </c>
      <c r="W279" s="224"/>
      <c r="X279" s="224" t="s">
        <v>259</v>
      </c>
      <c r="Y279" s="224" t="s">
        <v>229</v>
      </c>
      <c r="Z279" s="214"/>
      <c r="AA279" s="214"/>
      <c r="AB279" s="214"/>
      <c r="AC279" s="214"/>
      <c r="AD279" s="214"/>
      <c r="AE279" s="214"/>
      <c r="AF279" s="214"/>
      <c r="AG279" s="214" t="s">
        <v>260</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2" x14ac:dyDescent="0.2">
      <c r="A280" s="221"/>
      <c r="B280" s="222"/>
      <c r="C280" s="255" t="s">
        <v>1168</v>
      </c>
      <c r="D280" s="225"/>
      <c r="E280" s="226">
        <v>20.440799999999999</v>
      </c>
      <c r="F280" s="224"/>
      <c r="G280" s="224"/>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234</v>
      </c>
      <c r="AH280" s="214">
        <v>0</v>
      </c>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x14ac:dyDescent="0.2">
      <c r="A281" s="3"/>
      <c r="B281" s="4"/>
      <c r="C281" s="258"/>
      <c r="D281" s="6"/>
      <c r="E281" s="3"/>
      <c r="F281" s="3"/>
      <c r="G281" s="3"/>
      <c r="H281" s="3"/>
      <c r="I281" s="3"/>
      <c r="J281" s="3"/>
      <c r="K281" s="3"/>
      <c r="L281" s="3"/>
      <c r="M281" s="3"/>
      <c r="N281" s="3"/>
      <c r="O281" s="3"/>
      <c r="P281" s="3"/>
      <c r="Q281" s="3"/>
      <c r="R281" s="3"/>
      <c r="S281" s="3"/>
      <c r="T281" s="3"/>
      <c r="U281" s="3"/>
      <c r="V281" s="3"/>
      <c r="W281" s="3"/>
      <c r="X281" s="3"/>
      <c r="Y281" s="3"/>
      <c r="AE281">
        <v>15</v>
      </c>
      <c r="AF281">
        <v>21</v>
      </c>
      <c r="AG281" t="s">
        <v>207</v>
      </c>
    </row>
    <row r="282" spans="1:60" x14ac:dyDescent="0.2">
      <c r="A282" s="217"/>
      <c r="B282" s="218" t="s">
        <v>29</v>
      </c>
      <c r="C282" s="259"/>
      <c r="D282" s="219"/>
      <c r="E282" s="220"/>
      <c r="F282" s="220"/>
      <c r="G282" s="234">
        <f>G8+G30+G45+G49+G56+G72+G81+G92+G99+G109+G134+G149+G171+G193+G196+G232+G248+G268</f>
        <v>0</v>
      </c>
      <c r="H282" s="3"/>
      <c r="I282" s="3"/>
      <c r="J282" s="3"/>
      <c r="K282" s="3"/>
      <c r="L282" s="3"/>
      <c r="M282" s="3"/>
      <c r="N282" s="3"/>
      <c r="O282" s="3"/>
      <c r="P282" s="3"/>
      <c r="Q282" s="3"/>
      <c r="R282" s="3"/>
      <c r="S282" s="3"/>
      <c r="T282" s="3"/>
      <c r="U282" s="3"/>
      <c r="V282" s="3"/>
      <c r="W282" s="3"/>
      <c r="X282" s="3"/>
      <c r="Y282" s="3"/>
      <c r="AE282">
        <f>SUMIF(L7:L280,AE281,G7:G280)</f>
        <v>0</v>
      </c>
      <c r="AF282">
        <f>SUMIF(L7:L280,AF281,G7:G280)</f>
        <v>0</v>
      </c>
      <c r="AG282" t="s">
        <v>288</v>
      </c>
    </row>
    <row r="283" spans="1:60" x14ac:dyDescent="0.2">
      <c r="C283" s="260"/>
      <c r="D283" s="10"/>
      <c r="AG283" t="s">
        <v>290</v>
      </c>
    </row>
    <row r="284" spans="1:60" x14ac:dyDescent="0.2">
      <c r="D284" s="10"/>
    </row>
    <row r="285" spans="1:60" x14ac:dyDescent="0.2">
      <c r="D285" s="10"/>
    </row>
    <row r="286" spans="1:60" x14ac:dyDescent="0.2">
      <c r="D286" s="10"/>
    </row>
    <row r="287" spans="1:60" x14ac:dyDescent="0.2">
      <c r="D287" s="10"/>
    </row>
    <row r="288" spans="1:60"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26">
    <mergeCell ref="C265:G265"/>
    <mergeCell ref="C272:G272"/>
    <mergeCell ref="C173:G173"/>
    <mergeCell ref="C195:G195"/>
    <mergeCell ref="C234:G234"/>
    <mergeCell ref="C250:G250"/>
    <mergeCell ref="C254:G254"/>
    <mergeCell ref="C261:G261"/>
    <mergeCell ref="C101:G101"/>
    <mergeCell ref="C104:G104"/>
    <mergeCell ref="C107:G107"/>
    <mergeCell ref="C111:G111"/>
    <mergeCell ref="C136:G136"/>
    <mergeCell ref="C146:G146"/>
    <mergeCell ref="C32:G32"/>
    <mergeCell ref="C51:G51"/>
    <mergeCell ref="C54:G54"/>
    <mergeCell ref="C58:G58"/>
    <mergeCell ref="C74:G74"/>
    <mergeCell ref="C83:G83"/>
    <mergeCell ref="A1:G1"/>
    <mergeCell ref="C2:G2"/>
    <mergeCell ref="C3:G3"/>
    <mergeCell ref="C4:G4"/>
    <mergeCell ref="C10:G10"/>
    <mergeCell ref="C25:G25"/>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291</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70</v>
      </c>
      <c r="C3" s="203" t="s">
        <v>71</v>
      </c>
      <c r="D3" s="201"/>
      <c r="E3" s="201"/>
      <c r="F3" s="201"/>
      <c r="G3" s="202"/>
      <c r="AC3" s="178" t="s">
        <v>194</v>
      </c>
      <c r="AG3" t="s">
        <v>197</v>
      </c>
    </row>
    <row r="4" spans="1:60" ht="24.95" customHeight="1" x14ac:dyDescent="0.2">
      <c r="A4" s="204" t="s">
        <v>9</v>
      </c>
      <c r="B4" s="205" t="s">
        <v>53</v>
      </c>
      <c r="C4" s="206" t="s">
        <v>71</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109</v>
      </c>
      <c r="C8" s="252" t="s">
        <v>110</v>
      </c>
      <c r="D8" s="230"/>
      <c r="E8" s="231"/>
      <c r="F8" s="232"/>
      <c r="G8" s="232">
        <f>SUMIF(AG9:AG21,"&lt;&gt;NOR",G9:G21)</f>
        <v>0</v>
      </c>
      <c r="H8" s="232"/>
      <c r="I8" s="232">
        <f>SUM(I9:I21)</f>
        <v>0</v>
      </c>
      <c r="J8" s="232"/>
      <c r="K8" s="232">
        <f>SUM(K9:K21)</f>
        <v>0</v>
      </c>
      <c r="L8" s="232"/>
      <c r="M8" s="232">
        <f>SUM(M9:M21)</f>
        <v>0</v>
      </c>
      <c r="N8" s="231"/>
      <c r="O8" s="231">
        <f>SUM(O9:O21)</f>
        <v>0</v>
      </c>
      <c r="P8" s="231"/>
      <c r="Q8" s="231">
        <f>SUM(Q9:Q21)</f>
        <v>0</v>
      </c>
      <c r="R8" s="232"/>
      <c r="S8" s="232"/>
      <c r="T8" s="233"/>
      <c r="U8" s="227"/>
      <c r="V8" s="227">
        <f>SUM(V9:V21)</f>
        <v>58.02</v>
      </c>
      <c r="W8" s="227"/>
      <c r="X8" s="227"/>
      <c r="Y8" s="227"/>
      <c r="AG8" t="s">
        <v>222</v>
      </c>
    </row>
    <row r="9" spans="1:60" outlineLevel="1" x14ac:dyDescent="0.2">
      <c r="A9" s="235">
        <v>1</v>
      </c>
      <c r="B9" s="236" t="s">
        <v>1169</v>
      </c>
      <c r="C9" s="253" t="s">
        <v>1170</v>
      </c>
      <c r="D9" s="237" t="s">
        <v>294</v>
      </c>
      <c r="E9" s="238">
        <v>310</v>
      </c>
      <c r="F9" s="239"/>
      <c r="G9" s="240">
        <f>ROUND(E9*F9,2)</f>
        <v>0</v>
      </c>
      <c r="H9" s="239"/>
      <c r="I9" s="240">
        <f>ROUND(E9*H9,2)</f>
        <v>0</v>
      </c>
      <c r="J9" s="239"/>
      <c r="K9" s="240">
        <f>ROUND(E9*J9,2)</f>
        <v>0</v>
      </c>
      <c r="L9" s="240">
        <v>15</v>
      </c>
      <c r="M9" s="240">
        <f>G9*(1+L9/100)</f>
        <v>0</v>
      </c>
      <c r="N9" s="238">
        <v>0</v>
      </c>
      <c r="O9" s="238">
        <f>ROUND(E9*N9,2)</f>
        <v>0</v>
      </c>
      <c r="P9" s="238">
        <v>0</v>
      </c>
      <c r="Q9" s="238">
        <f>ROUND(E9*P9,2)</f>
        <v>0</v>
      </c>
      <c r="R9" s="240" t="s">
        <v>968</v>
      </c>
      <c r="S9" s="240" t="s">
        <v>246</v>
      </c>
      <c r="T9" s="241" t="s">
        <v>296</v>
      </c>
      <c r="U9" s="224">
        <v>0.17</v>
      </c>
      <c r="V9" s="224">
        <f>ROUND(E9*U9,2)</f>
        <v>52.7</v>
      </c>
      <c r="W9" s="224"/>
      <c r="X9" s="224" t="s">
        <v>259</v>
      </c>
      <c r="Y9" s="224" t="s">
        <v>229</v>
      </c>
      <c r="Z9" s="214"/>
      <c r="AA9" s="214"/>
      <c r="AB9" s="214"/>
      <c r="AC9" s="214"/>
      <c r="AD9" s="214"/>
      <c r="AE9" s="214"/>
      <c r="AF9" s="214"/>
      <c r="AG9" s="214" t="s">
        <v>260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2" x14ac:dyDescent="0.2">
      <c r="A10" s="221"/>
      <c r="B10" s="222"/>
      <c r="C10" s="267" t="s">
        <v>1171</v>
      </c>
      <c r="D10" s="265"/>
      <c r="E10" s="265"/>
      <c r="F10" s="265"/>
      <c r="G10" s="265"/>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372</v>
      </c>
      <c r="AH10" s="214"/>
      <c r="AI10" s="214"/>
      <c r="AJ10" s="214"/>
      <c r="AK10" s="214"/>
      <c r="AL10" s="214"/>
      <c r="AM10" s="214"/>
      <c r="AN10" s="214"/>
      <c r="AO10" s="214"/>
      <c r="AP10" s="214"/>
      <c r="AQ10" s="214"/>
      <c r="AR10" s="214"/>
      <c r="AS10" s="214"/>
      <c r="AT10" s="214"/>
      <c r="AU10" s="214"/>
      <c r="AV10" s="214"/>
      <c r="AW10" s="214"/>
      <c r="AX10" s="214"/>
      <c r="AY10" s="214"/>
      <c r="AZ10" s="214"/>
      <c r="BA10" s="244" t="str">
        <f>C10</f>
        <v>s odstraněním kořenů a s případným nutným odklizením křovin a stromů na hromady na vzdálenost do 50 m nebo s naložením na dopravní prostředek, do sklonu terénu 1 : 5,</v>
      </c>
      <c r="BB10" s="214"/>
      <c r="BC10" s="214"/>
      <c r="BD10" s="214"/>
      <c r="BE10" s="214"/>
      <c r="BF10" s="214"/>
      <c r="BG10" s="214"/>
      <c r="BH10" s="214"/>
    </row>
    <row r="11" spans="1:60" outlineLevel="2" x14ac:dyDescent="0.2">
      <c r="A11" s="221"/>
      <c r="B11" s="222"/>
      <c r="C11" s="255" t="s">
        <v>1172</v>
      </c>
      <c r="D11" s="225"/>
      <c r="E11" s="226"/>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234</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5" t="s">
        <v>1173</v>
      </c>
      <c r="D12" s="225"/>
      <c r="E12" s="226">
        <v>310</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234</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35">
        <v>2</v>
      </c>
      <c r="B13" s="236" t="s">
        <v>1174</v>
      </c>
      <c r="C13" s="253" t="s">
        <v>1175</v>
      </c>
      <c r="D13" s="237" t="s">
        <v>967</v>
      </c>
      <c r="E13" s="238">
        <v>53.175899999999999</v>
      </c>
      <c r="F13" s="239"/>
      <c r="G13" s="240">
        <f>ROUND(E13*F13,2)</f>
        <v>0</v>
      </c>
      <c r="H13" s="239"/>
      <c r="I13" s="240">
        <f>ROUND(E13*H13,2)</f>
        <v>0</v>
      </c>
      <c r="J13" s="239"/>
      <c r="K13" s="240">
        <f>ROUND(E13*J13,2)</f>
        <v>0</v>
      </c>
      <c r="L13" s="240">
        <v>15</v>
      </c>
      <c r="M13" s="240">
        <f>G13*(1+L13/100)</f>
        <v>0</v>
      </c>
      <c r="N13" s="238">
        <v>0</v>
      </c>
      <c r="O13" s="238">
        <f>ROUND(E13*N13,2)</f>
        <v>0</v>
      </c>
      <c r="P13" s="238">
        <v>0</v>
      </c>
      <c r="Q13" s="238">
        <f>ROUND(E13*P13,2)</f>
        <v>0</v>
      </c>
      <c r="R13" s="240"/>
      <c r="S13" s="240" t="s">
        <v>226</v>
      </c>
      <c r="T13" s="241" t="s">
        <v>227</v>
      </c>
      <c r="U13" s="224">
        <v>0.1</v>
      </c>
      <c r="V13" s="224">
        <f>ROUND(E13*U13,2)</f>
        <v>5.32</v>
      </c>
      <c r="W13" s="224"/>
      <c r="X13" s="224" t="s">
        <v>259</v>
      </c>
      <c r="Y13" s="224" t="s">
        <v>229</v>
      </c>
      <c r="Z13" s="214"/>
      <c r="AA13" s="214"/>
      <c r="AB13" s="214"/>
      <c r="AC13" s="214"/>
      <c r="AD13" s="214"/>
      <c r="AE13" s="214"/>
      <c r="AF13" s="214"/>
      <c r="AG13" s="214" t="s">
        <v>260</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2" x14ac:dyDescent="0.2">
      <c r="A14" s="221"/>
      <c r="B14" s="222"/>
      <c r="C14" s="255" t="s">
        <v>1176</v>
      </c>
      <c r="D14" s="225"/>
      <c r="E14" s="226"/>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234</v>
      </c>
      <c r="AH14" s="214">
        <v>0</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55" t="s">
        <v>1177</v>
      </c>
      <c r="D15" s="225"/>
      <c r="E15" s="226">
        <v>7.4295</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234</v>
      </c>
      <c r="AH15" s="214">
        <v>0</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55" t="s">
        <v>1178</v>
      </c>
      <c r="D16" s="225"/>
      <c r="E16" s="226">
        <v>0.99990000000000001</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234</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55" t="s">
        <v>1179</v>
      </c>
      <c r="D17" s="225"/>
      <c r="E17" s="226">
        <v>8.6999999999999993</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234</v>
      </c>
      <c r="AH17" s="214">
        <v>0</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55" t="s">
        <v>1180</v>
      </c>
      <c r="D18" s="225"/>
      <c r="E18" s="226">
        <v>0.99</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234</v>
      </c>
      <c r="AH18" s="214">
        <v>0</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55" t="s">
        <v>1181</v>
      </c>
      <c r="D19" s="225"/>
      <c r="E19" s="226">
        <v>7.9755000000000003</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234</v>
      </c>
      <c r="AH19" s="214">
        <v>0</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55" t="s">
        <v>1182</v>
      </c>
      <c r="D20" s="225"/>
      <c r="E20" s="226">
        <v>0.98099999999999998</v>
      </c>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234</v>
      </c>
      <c r="AH20" s="214">
        <v>0</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3" x14ac:dyDescent="0.2">
      <c r="A21" s="221"/>
      <c r="B21" s="222"/>
      <c r="C21" s="255" t="s">
        <v>1183</v>
      </c>
      <c r="D21" s="225"/>
      <c r="E21" s="226">
        <v>26.1</v>
      </c>
      <c r="F21" s="224"/>
      <c r="G21" s="22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234</v>
      </c>
      <c r="AH21" s="214">
        <v>0</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x14ac:dyDescent="0.2">
      <c r="A22" s="228" t="s">
        <v>221</v>
      </c>
      <c r="B22" s="229" t="s">
        <v>111</v>
      </c>
      <c r="C22" s="252" t="s">
        <v>112</v>
      </c>
      <c r="D22" s="230"/>
      <c r="E22" s="231"/>
      <c r="F22" s="232"/>
      <c r="G22" s="232">
        <f>SUMIF(AG23:AG37,"&lt;&gt;NOR",G23:G37)</f>
        <v>0</v>
      </c>
      <c r="H22" s="232"/>
      <c r="I22" s="232">
        <f>SUM(I23:I37)</f>
        <v>0</v>
      </c>
      <c r="J22" s="232"/>
      <c r="K22" s="232">
        <f>SUM(K23:K37)</f>
        <v>0</v>
      </c>
      <c r="L22" s="232"/>
      <c r="M22" s="232">
        <f>SUM(M23:M37)</f>
        <v>0</v>
      </c>
      <c r="N22" s="231"/>
      <c r="O22" s="231">
        <f>SUM(O23:O37)</f>
        <v>0</v>
      </c>
      <c r="P22" s="231"/>
      <c r="Q22" s="231">
        <f>SUM(Q23:Q37)</f>
        <v>0</v>
      </c>
      <c r="R22" s="232"/>
      <c r="S22" s="232"/>
      <c r="T22" s="233"/>
      <c r="U22" s="227"/>
      <c r="V22" s="227">
        <f>SUM(V23:V37)</f>
        <v>263.3</v>
      </c>
      <c r="W22" s="227"/>
      <c r="X22" s="227"/>
      <c r="Y22" s="227"/>
      <c r="AG22" t="s">
        <v>222</v>
      </c>
    </row>
    <row r="23" spans="1:60" outlineLevel="1" x14ac:dyDescent="0.2">
      <c r="A23" s="235">
        <v>3</v>
      </c>
      <c r="B23" s="236" t="s">
        <v>965</v>
      </c>
      <c r="C23" s="253" t="s">
        <v>966</v>
      </c>
      <c r="D23" s="237" t="s">
        <v>967</v>
      </c>
      <c r="E23" s="238">
        <v>74.5886</v>
      </c>
      <c r="F23" s="239"/>
      <c r="G23" s="240">
        <f>ROUND(E23*F23,2)</f>
        <v>0</v>
      </c>
      <c r="H23" s="239"/>
      <c r="I23" s="240">
        <f>ROUND(E23*H23,2)</f>
        <v>0</v>
      </c>
      <c r="J23" s="239"/>
      <c r="K23" s="240">
        <f>ROUND(E23*J23,2)</f>
        <v>0</v>
      </c>
      <c r="L23" s="240">
        <v>15</v>
      </c>
      <c r="M23" s="240">
        <f>G23*(1+L23/100)</f>
        <v>0</v>
      </c>
      <c r="N23" s="238">
        <v>0</v>
      </c>
      <c r="O23" s="238">
        <f>ROUND(E23*N23,2)</f>
        <v>0</v>
      </c>
      <c r="P23" s="238">
        <v>0</v>
      </c>
      <c r="Q23" s="238">
        <f>ROUND(E23*P23,2)</f>
        <v>0</v>
      </c>
      <c r="R23" s="240" t="s">
        <v>968</v>
      </c>
      <c r="S23" s="240" t="s">
        <v>246</v>
      </c>
      <c r="T23" s="241" t="s">
        <v>296</v>
      </c>
      <c r="U23" s="224">
        <v>3.53</v>
      </c>
      <c r="V23" s="224">
        <f>ROUND(E23*U23,2)</f>
        <v>263.3</v>
      </c>
      <c r="W23" s="224"/>
      <c r="X23" s="224" t="s">
        <v>259</v>
      </c>
      <c r="Y23" s="224" t="s">
        <v>229</v>
      </c>
      <c r="Z23" s="214"/>
      <c r="AA23" s="214"/>
      <c r="AB23" s="214"/>
      <c r="AC23" s="214"/>
      <c r="AD23" s="214"/>
      <c r="AE23" s="214"/>
      <c r="AF23" s="214"/>
      <c r="AG23" s="214" t="s">
        <v>260</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67" t="s">
        <v>969</v>
      </c>
      <c r="D24" s="265"/>
      <c r="E24" s="265"/>
      <c r="F24" s="265"/>
      <c r="G24" s="265"/>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372</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55" t="s">
        <v>1184</v>
      </c>
      <c r="D25" s="225"/>
      <c r="E25" s="226"/>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234</v>
      </c>
      <c r="AH25" s="214">
        <v>0</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55" t="s">
        <v>1176</v>
      </c>
      <c r="D26" s="225"/>
      <c r="E26" s="226"/>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234</v>
      </c>
      <c r="AH26" s="214">
        <v>0</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55" t="s">
        <v>1185</v>
      </c>
      <c r="D27" s="225"/>
      <c r="E27" s="226">
        <v>17.3355</v>
      </c>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234</v>
      </c>
      <c r="AH27" s="214">
        <v>0</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55" t="s">
        <v>1186</v>
      </c>
      <c r="D28" s="225"/>
      <c r="E28" s="226">
        <v>2.3331</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234</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55" t="s">
        <v>1187</v>
      </c>
      <c r="D29" s="225"/>
      <c r="E29" s="226">
        <v>26.1</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234</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55" t="s">
        <v>1188</v>
      </c>
      <c r="D30" s="225"/>
      <c r="E30" s="226">
        <v>2.97</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234</v>
      </c>
      <c r="AH30" s="214">
        <v>0</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55" t="s">
        <v>1189</v>
      </c>
      <c r="D31" s="225"/>
      <c r="E31" s="226">
        <v>18.609500000000001</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234</v>
      </c>
      <c r="AH31" s="214">
        <v>0</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55" t="s">
        <v>1190</v>
      </c>
      <c r="D32" s="225"/>
      <c r="E32" s="226">
        <v>2.2890000000000001</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234</v>
      </c>
      <c r="AH32" s="214">
        <v>0</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55" t="s">
        <v>1191</v>
      </c>
      <c r="D33" s="225"/>
      <c r="E33" s="226"/>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234</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55" t="s">
        <v>1176</v>
      </c>
      <c r="D34" s="225"/>
      <c r="E34" s="226"/>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234</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55" t="s">
        <v>1192</v>
      </c>
      <c r="D35" s="225"/>
      <c r="E35" s="226">
        <v>1.6665000000000001</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234</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55" t="s">
        <v>1193</v>
      </c>
      <c r="D36" s="225"/>
      <c r="E36" s="226">
        <v>1.65</v>
      </c>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234</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55" t="s">
        <v>1194</v>
      </c>
      <c r="D37" s="225"/>
      <c r="E37" s="226">
        <v>1.635</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234</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x14ac:dyDescent="0.2">
      <c r="A38" s="228" t="s">
        <v>221</v>
      </c>
      <c r="B38" s="229" t="s">
        <v>115</v>
      </c>
      <c r="C38" s="252" t="s">
        <v>116</v>
      </c>
      <c r="D38" s="230"/>
      <c r="E38" s="231"/>
      <c r="F38" s="232"/>
      <c r="G38" s="232">
        <f>SUMIF(AG39:AG49,"&lt;&gt;NOR",G39:G49)</f>
        <v>0</v>
      </c>
      <c r="H38" s="232"/>
      <c r="I38" s="232">
        <f>SUM(I39:I49)</f>
        <v>0</v>
      </c>
      <c r="J38" s="232"/>
      <c r="K38" s="232">
        <f>SUM(K39:K49)</f>
        <v>0</v>
      </c>
      <c r="L38" s="232"/>
      <c r="M38" s="232">
        <f>SUM(M39:M49)</f>
        <v>0</v>
      </c>
      <c r="N38" s="231"/>
      <c r="O38" s="231">
        <f>SUM(O39:O49)</f>
        <v>0.02</v>
      </c>
      <c r="P38" s="231"/>
      <c r="Q38" s="231">
        <f>SUM(Q39:Q49)</f>
        <v>0</v>
      </c>
      <c r="R38" s="232"/>
      <c r="S38" s="232"/>
      <c r="T38" s="233"/>
      <c r="U38" s="227"/>
      <c r="V38" s="227">
        <f>SUM(V39:V49)</f>
        <v>958.06999999999994</v>
      </c>
      <c r="W38" s="227"/>
      <c r="X38" s="227"/>
      <c r="Y38" s="227"/>
      <c r="AG38" t="s">
        <v>222</v>
      </c>
    </row>
    <row r="39" spans="1:60" outlineLevel="1" x14ac:dyDescent="0.2">
      <c r="A39" s="235">
        <v>4</v>
      </c>
      <c r="B39" s="236" t="s">
        <v>1195</v>
      </c>
      <c r="C39" s="253" t="s">
        <v>1196</v>
      </c>
      <c r="D39" s="237" t="s">
        <v>967</v>
      </c>
      <c r="E39" s="238">
        <v>149.1772</v>
      </c>
      <c r="F39" s="239"/>
      <c r="G39" s="240">
        <f>ROUND(E39*F39,2)</f>
        <v>0</v>
      </c>
      <c r="H39" s="239"/>
      <c r="I39" s="240">
        <f>ROUND(E39*H39,2)</f>
        <v>0</v>
      </c>
      <c r="J39" s="239"/>
      <c r="K39" s="240">
        <f>ROUND(E39*J39,2)</f>
        <v>0</v>
      </c>
      <c r="L39" s="240">
        <v>15</v>
      </c>
      <c r="M39" s="240">
        <f>G39*(1+L39/100)</f>
        <v>0</v>
      </c>
      <c r="N39" s="238">
        <v>0</v>
      </c>
      <c r="O39" s="238">
        <f>ROUND(E39*N39,2)</f>
        <v>0</v>
      </c>
      <c r="P39" s="238">
        <v>0</v>
      </c>
      <c r="Q39" s="238">
        <f>ROUND(E39*P39,2)</f>
        <v>0</v>
      </c>
      <c r="R39" s="240" t="s">
        <v>968</v>
      </c>
      <c r="S39" s="240" t="s">
        <v>246</v>
      </c>
      <c r="T39" s="241" t="s">
        <v>296</v>
      </c>
      <c r="U39" s="224">
        <v>0.67</v>
      </c>
      <c r="V39" s="224">
        <f>ROUND(E39*U39,2)</f>
        <v>99.95</v>
      </c>
      <c r="W39" s="224"/>
      <c r="X39" s="224" t="s">
        <v>259</v>
      </c>
      <c r="Y39" s="224" t="s">
        <v>229</v>
      </c>
      <c r="Z39" s="214"/>
      <c r="AA39" s="214"/>
      <c r="AB39" s="214"/>
      <c r="AC39" s="214"/>
      <c r="AD39" s="214"/>
      <c r="AE39" s="214"/>
      <c r="AF39" s="214"/>
      <c r="AG39" s="214" t="s">
        <v>260</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2" x14ac:dyDescent="0.2">
      <c r="A40" s="221"/>
      <c r="B40" s="222"/>
      <c r="C40" s="267" t="s">
        <v>987</v>
      </c>
      <c r="D40" s="265"/>
      <c r="E40" s="265"/>
      <c r="F40" s="265"/>
      <c r="G40" s="265"/>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372</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2" x14ac:dyDescent="0.2">
      <c r="A41" s="221"/>
      <c r="B41" s="222"/>
      <c r="C41" s="255" t="s">
        <v>1197</v>
      </c>
      <c r="D41" s="225"/>
      <c r="E41" s="226">
        <v>149.1772</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234</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ht="22.5" outlineLevel="1" x14ac:dyDescent="0.2">
      <c r="A42" s="235">
        <v>5</v>
      </c>
      <c r="B42" s="236" t="s">
        <v>1198</v>
      </c>
      <c r="C42" s="253" t="s">
        <v>1199</v>
      </c>
      <c r="D42" s="237" t="s">
        <v>967</v>
      </c>
      <c r="E42" s="238">
        <v>1193.4176</v>
      </c>
      <c r="F42" s="239"/>
      <c r="G42" s="240">
        <f>ROUND(E42*F42,2)</f>
        <v>0</v>
      </c>
      <c r="H42" s="239"/>
      <c r="I42" s="240">
        <f>ROUND(E42*H42,2)</f>
        <v>0</v>
      </c>
      <c r="J42" s="239"/>
      <c r="K42" s="240">
        <f>ROUND(E42*J42,2)</f>
        <v>0</v>
      </c>
      <c r="L42" s="240">
        <v>15</v>
      </c>
      <c r="M42" s="240">
        <f>G42*(1+L42/100)</f>
        <v>0</v>
      </c>
      <c r="N42" s="238">
        <v>0</v>
      </c>
      <c r="O42" s="238">
        <f>ROUND(E42*N42,2)</f>
        <v>0</v>
      </c>
      <c r="P42" s="238">
        <v>0</v>
      </c>
      <c r="Q42" s="238">
        <f>ROUND(E42*P42,2)</f>
        <v>0</v>
      </c>
      <c r="R42" s="240" t="s">
        <v>968</v>
      </c>
      <c r="S42" s="240" t="s">
        <v>246</v>
      </c>
      <c r="T42" s="241" t="s">
        <v>296</v>
      </c>
      <c r="U42" s="224">
        <v>0.59</v>
      </c>
      <c r="V42" s="224">
        <f>ROUND(E42*U42,2)</f>
        <v>704.12</v>
      </c>
      <c r="W42" s="224"/>
      <c r="X42" s="224" t="s">
        <v>259</v>
      </c>
      <c r="Y42" s="224" t="s">
        <v>229</v>
      </c>
      <c r="Z42" s="214"/>
      <c r="AA42" s="214"/>
      <c r="AB42" s="214"/>
      <c r="AC42" s="214"/>
      <c r="AD42" s="214"/>
      <c r="AE42" s="214"/>
      <c r="AF42" s="214"/>
      <c r="AG42" s="214" t="s">
        <v>260</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2" x14ac:dyDescent="0.2">
      <c r="A43" s="221"/>
      <c r="B43" s="222"/>
      <c r="C43" s="267" t="s">
        <v>987</v>
      </c>
      <c r="D43" s="265"/>
      <c r="E43" s="265"/>
      <c r="F43" s="265"/>
      <c r="G43" s="265"/>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372</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2" x14ac:dyDescent="0.2">
      <c r="A44" s="221"/>
      <c r="B44" s="222"/>
      <c r="C44" s="255" t="s">
        <v>1200</v>
      </c>
      <c r="D44" s="225"/>
      <c r="E44" s="226">
        <v>1193.4176</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234</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35">
        <v>6</v>
      </c>
      <c r="B45" s="236" t="s">
        <v>1201</v>
      </c>
      <c r="C45" s="253" t="s">
        <v>1202</v>
      </c>
      <c r="D45" s="237" t="s">
        <v>294</v>
      </c>
      <c r="E45" s="238">
        <v>310</v>
      </c>
      <c r="F45" s="239"/>
      <c r="G45" s="240">
        <f>ROUND(E45*F45,2)</f>
        <v>0</v>
      </c>
      <c r="H45" s="239"/>
      <c r="I45" s="240">
        <f>ROUND(E45*H45,2)</f>
        <v>0</v>
      </c>
      <c r="J45" s="239"/>
      <c r="K45" s="240">
        <f>ROUND(E45*J45,2)</f>
        <v>0</v>
      </c>
      <c r="L45" s="240">
        <v>15</v>
      </c>
      <c r="M45" s="240">
        <f>G45*(1+L45/100)</f>
        <v>0</v>
      </c>
      <c r="N45" s="238">
        <v>5.0000000000000002E-5</v>
      </c>
      <c r="O45" s="238">
        <f>ROUND(E45*N45,2)</f>
        <v>0.02</v>
      </c>
      <c r="P45" s="238">
        <v>0</v>
      </c>
      <c r="Q45" s="238">
        <f>ROUND(E45*P45,2)</f>
        <v>0</v>
      </c>
      <c r="R45" s="240"/>
      <c r="S45" s="240" t="s">
        <v>226</v>
      </c>
      <c r="T45" s="241" t="s">
        <v>227</v>
      </c>
      <c r="U45" s="224">
        <v>0.03</v>
      </c>
      <c r="V45" s="224">
        <f>ROUND(E45*U45,2)</f>
        <v>9.3000000000000007</v>
      </c>
      <c r="W45" s="224"/>
      <c r="X45" s="224" t="s">
        <v>259</v>
      </c>
      <c r="Y45" s="224" t="s">
        <v>229</v>
      </c>
      <c r="Z45" s="214"/>
      <c r="AA45" s="214"/>
      <c r="AB45" s="214"/>
      <c r="AC45" s="214"/>
      <c r="AD45" s="214"/>
      <c r="AE45" s="214"/>
      <c r="AF45" s="214"/>
      <c r="AG45" s="214" t="s">
        <v>260</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2" x14ac:dyDescent="0.2">
      <c r="A46" s="221"/>
      <c r="B46" s="222"/>
      <c r="C46" s="254" t="s">
        <v>1203</v>
      </c>
      <c r="D46" s="242"/>
      <c r="E46" s="242"/>
      <c r="F46" s="242"/>
      <c r="G46" s="242"/>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232</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5" t="s">
        <v>1204</v>
      </c>
      <c r="D47" s="225"/>
      <c r="E47" s="226">
        <v>310</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234</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ht="22.5" outlineLevel="1" x14ac:dyDescent="0.2">
      <c r="A48" s="235">
        <v>7</v>
      </c>
      <c r="B48" s="236" t="s">
        <v>1205</v>
      </c>
      <c r="C48" s="253" t="s">
        <v>1206</v>
      </c>
      <c r="D48" s="237" t="s">
        <v>967</v>
      </c>
      <c r="E48" s="238">
        <v>74.5886</v>
      </c>
      <c r="F48" s="239"/>
      <c r="G48" s="240">
        <f>ROUND(E48*F48,2)</f>
        <v>0</v>
      </c>
      <c r="H48" s="239"/>
      <c r="I48" s="240">
        <f>ROUND(E48*H48,2)</f>
        <v>0</v>
      </c>
      <c r="J48" s="239"/>
      <c r="K48" s="240">
        <f>ROUND(E48*J48,2)</f>
        <v>0</v>
      </c>
      <c r="L48" s="240">
        <v>15</v>
      </c>
      <c r="M48" s="240">
        <f>G48*(1+L48/100)</f>
        <v>0</v>
      </c>
      <c r="N48" s="238">
        <v>0</v>
      </c>
      <c r="O48" s="238">
        <f>ROUND(E48*N48,2)</f>
        <v>0</v>
      </c>
      <c r="P48" s="238">
        <v>0</v>
      </c>
      <c r="Q48" s="238">
        <f>ROUND(E48*P48,2)</f>
        <v>0</v>
      </c>
      <c r="R48" s="240" t="s">
        <v>968</v>
      </c>
      <c r="S48" s="240" t="s">
        <v>246</v>
      </c>
      <c r="T48" s="241" t="s">
        <v>296</v>
      </c>
      <c r="U48" s="224">
        <v>1.94</v>
      </c>
      <c r="V48" s="224">
        <f>ROUND(E48*U48,2)</f>
        <v>144.69999999999999</v>
      </c>
      <c r="W48" s="224"/>
      <c r="X48" s="224" t="s">
        <v>259</v>
      </c>
      <c r="Y48" s="224" t="s">
        <v>229</v>
      </c>
      <c r="Z48" s="214"/>
      <c r="AA48" s="214"/>
      <c r="AB48" s="214"/>
      <c r="AC48" s="214"/>
      <c r="AD48" s="214"/>
      <c r="AE48" s="214"/>
      <c r="AF48" s="214"/>
      <c r="AG48" s="214" t="s">
        <v>260</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2" x14ac:dyDescent="0.2">
      <c r="A49" s="221"/>
      <c r="B49" s="222"/>
      <c r="C49" s="255" t="s">
        <v>1207</v>
      </c>
      <c r="D49" s="225"/>
      <c r="E49" s="226">
        <v>74.5886</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234</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x14ac:dyDescent="0.2">
      <c r="A50" s="228" t="s">
        <v>221</v>
      </c>
      <c r="B50" s="229" t="s">
        <v>117</v>
      </c>
      <c r="C50" s="252" t="s">
        <v>118</v>
      </c>
      <c r="D50" s="230"/>
      <c r="E50" s="231"/>
      <c r="F50" s="232"/>
      <c r="G50" s="232">
        <f>SUMIF(AG51:AG56,"&lt;&gt;NOR",G51:G56)</f>
        <v>0</v>
      </c>
      <c r="H50" s="232"/>
      <c r="I50" s="232">
        <f>SUM(I51:I56)</f>
        <v>0</v>
      </c>
      <c r="J50" s="232"/>
      <c r="K50" s="232">
        <f>SUM(K51:K56)</f>
        <v>0</v>
      </c>
      <c r="L50" s="232"/>
      <c r="M50" s="232">
        <f>SUM(M51:M56)</f>
        <v>0</v>
      </c>
      <c r="N50" s="231"/>
      <c r="O50" s="231">
        <f>SUM(O51:O56)</f>
        <v>0</v>
      </c>
      <c r="P50" s="231"/>
      <c r="Q50" s="231">
        <f>SUM(Q51:Q56)</f>
        <v>0</v>
      </c>
      <c r="R50" s="232"/>
      <c r="S50" s="232"/>
      <c r="T50" s="233"/>
      <c r="U50" s="227"/>
      <c r="V50" s="227">
        <f>SUM(V51:V56)</f>
        <v>238.68</v>
      </c>
      <c r="W50" s="227"/>
      <c r="X50" s="227"/>
      <c r="Y50" s="227"/>
      <c r="AG50" t="s">
        <v>222</v>
      </c>
    </row>
    <row r="51" spans="1:60" outlineLevel="1" x14ac:dyDescent="0.2">
      <c r="A51" s="235">
        <v>8</v>
      </c>
      <c r="B51" s="236" t="s">
        <v>1208</v>
      </c>
      <c r="C51" s="253" t="s">
        <v>1209</v>
      </c>
      <c r="D51" s="237" t="s">
        <v>967</v>
      </c>
      <c r="E51" s="238">
        <v>74.5886</v>
      </c>
      <c r="F51" s="239"/>
      <c r="G51" s="240">
        <f>ROUND(E51*F51,2)</f>
        <v>0</v>
      </c>
      <c r="H51" s="239"/>
      <c r="I51" s="240">
        <f>ROUND(E51*H51,2)</f>
        <v>0</v>
      </c>
      <c r="J51" s="239"/>
      <c r="K51" s="240">
        <f>ROUND(E51*J51,2)</f>
        <v>0</v>
      </c>
      <c r="L51" s="240">
        <v>15</v>
      </c>
      <c r="M51" s="240">
        <f>G51*(1+L51/100)</f>
        <v>0</v>
      </c>
      <c r="N51" s="238">
        <v>0</v>
      </c>
      <c r="O51" s="238">
        <f>ROUND(E51*N51,2)</f>
        <v>0</v>
      </c>
      <c r="P51" s="238">
        <v>0</v>
      </c>
      <c r="Q51" s="238">
        <f>ROUND(E51*P51,2)</f>
        <v>0</v>
      </c>
      <c r="R51" s="240" t="s">
        <v>968</v>
      </c>
      <c r="S51" s="240" t="s">
        <v>246</v>
      </c>
      <c r="T51" s="241" t="s">
        <v>296</v>
      </c>
      <c r="U51" s="224">
        <v>2.2000000000000002</v>
      </c>
      <c r="V51" s="224">
        <f>ROUND(E51*U51,2)</f>
        <v>164.09</v>
      </c>
      <c r="W51" s="224"/>
      <c r="X51" s="224" t="s">
        <v>259</v>
      </c>
      <c r="Y51" s="224" t="s">
        <v>229</v>
      </c>
      <c r="Z51" s="214"/>
      <c r="AA51" s="214"/>
      <c r="AB51" s="214"/>
      <c r="AC51" s="214"/>
      <c r="AD51" s="214"/>
      <c r="AE51" s="214"/>
      <c r="AF51" s="214"/>
      <c r="AG51" s="214" t="s">
        <v>260</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ht="22.5" outlineLevel="2" x14ac:dyDescent="0.2">
      <c r="A52" s="221"/>
      <c r="B52" s="222"/>
      <c r="C52" s="267" t="s">
        <v>1210</v>
      </c>
      <c r="D52" s="265"/>
      <c r="E52" s="265"/>
      <c r="F52" s="265"/>
      <c r="G52" s="265"/>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372</v>
      </c>
      <c r="AH52" s="214"/>
      <c r="AI52" s="214"/>
      <c r="AJ52" s="214"/>
      <c r="AK52" s="214"/>
      <c r="AL52" s="214"/>
      <c r="AM52" s="214"/>
      <c r="AN52" s="214"/>
      <c r="AO52" s="214"/>
      <c r="AP52" s="214"/>
      <c r="AQ52" s="214"/>
      <c r="AR52" s="214"/>
      <c r="AS52" s="214"/>
      <c r="AT52" s="214"/>
      <c r="AU52" s="214"/>
      <c r="AV52" s="214"/>
      <c r="AW52" s="214"/>
      <c r="AX52" s="214"/>
      <c r="AY52" s="214"/>
      <c r="AZ52" s="214"/>
      <c r="BA52" s="244" t="str">
        <f>C52</f>
        <v>sypaninou z vhodných hornin tř. 1 - 4 nebo materiálem, uloženým ve vzdálenosti do 30 m od vnějšího kraje objektu, pro jakoukoliv míru zhutnění,</v>
      </c>
      <c r="BB52" s="214"/>
      <c r="BC52" s="214"/>
      <c r="BD52" s="214"/>
      <c r="BE52" s="214"/>
      <c r="BF52" s="214"/>
      <c r="BG52" s="214"/>
      <c r="BH52" s="214"/>
    </row>
    <row r="53" spans="1:60" outlineLevel="2" x14ac:dyDescent="0.2">
      <c r="A53" s="221"/>
      <c r="B53" s="222"/>
      <c r="C53" s="255" t="s">
        <v>1211</v>
      </c>
      <c r="D53" s="225"/>
      <c r="E53" s="226">
        <v>74.5886</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234</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
      <c r="A54" s="235">
        <v>9</v>
      </c>
      <c r="B54" s="236" t="s">
        <v>1212</v>
      </c>
      <c r="C54" s="253" t="s">
        <v>1213</v>
      </c>
      <c r="D54" s="237" t="s">
        <v>967</v>
      </c>
      <c r="E54" s="238">
        <v>74.5886</v>
      </c>
      <c r="F54" s="239"/>
      <c r="G54" s="240">
        <f>ROUND(E54*F54,2)</f>
        <v>0</v>
      </c>
      <c r="H54" s="239"/>
      <c r="I54" s="240">
        <f>ROUND(E54*H54,2)</f>
        <v>0</v>
      </c>
      <c r="J54" s="239"/>
      <c r="K54" s="240">
        <f>ROUND(E54*J54,2)</f>
        <v>0</v>
      </c>
      <c r="L54" s="240">
        <v>15</v>
      </c>
      <c r="M54" s="240">
        <f>G54*(1+L54/100)</f>
        <v>0</v>
      </c>
      <c r="N54" s="238">
        <v>0</v>
      </c>
      <c r="O54" s="238">
        <f>ROUND(E54*N54,2)</f>
        <v>0</v>
      </c>
      <c r="P54" s="238">
        <v>0</v>
      </c>
      <c r="Q54" s="238">
        <f>ROUND(E54*P54,2)</f>
        <v>0</v>
      </c>
      <c r="R54" s="240" t="s">
        <v>968</v>
      </c>
      <c r="S54" s="240" t="s">
        <v>246</v>
      </c>
      <c r="T54" s="241" t="s">
        <v>296</v>
      </c>
      <c r="U54" s="224">
        <v>1</v>
      </c>
      <c r="V54" s="224">
        <f>ROUND(E54*U54,2)</f>
        <v>74.59</v>
      </c>
      <c r="W54" s="224"/>
      <c r="X54" s="224" t="s">
        <v>259</v>
      </c>
      <c r="Y54" s="224" t="s">
        <v>229</v>
      </c>
      <c r="Z54" s="214"/>
      <c r="AA54" s="214"/>
      <c r="AB54" s="214"/>
      <c r="AC54" s="214"/>
      <c r="AD54" s="214"/>
      <c r="AE54" s="214"/>
      <c r="AF54" s="214"/>
      <c r="AG54" s="214" t="s">
        <v>260</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ht="22.5" outlineLevel="2" x14ac:dyDescent="0.2">
      <c r="A55" s="221"/>
      <c r="B55" s="222"/>
      <c r="C55" s="267" t="s">
        <v>1210</v>
      </c>
      <c r="D55" s="265"/>
      <c r="E55" s="265"/>
      <c r="F55" s="265"/>
      <c r="G55" s="265"/>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372</v>
      </c>
      <c r="AH55" s="214"/>
      <c r="AI55" s="214"/>
      <c r="AJ55" s="214"/>
      <c r="AK55" s="214"/>
      <c r="AL55" s="214"/>
      <c r="AM55" s="214"/>
      <c r="AN55" s="214"/>
      <c r="AO55" s="214"/>
      <c r="AP55" s="214"/>
      <c r="AQ55" s="214"/>
      <c r="AR55" s="214"/>
      <c r="AS55" s="214"/>
      <c r="AT55" s="214"/>
      <c r="AU55" s="214"/>
      <c r="AV55" s="214"/>
      <c r="AW55" s="214"/>
      <c r="AX55" s="214"/>
      <c r="AY55" s="214"/>
      <c r="AZ55" s="214"/>
      <c r="BA55" s="244" t="str">
        <f>C55</f>
        <v>sypaninou z vhodných hornin tř. 1 - 4 nebo materiálem, uloženým ve vzdálenosti do 30 m od vnějšího kraje objektu, pro jakoukoliv míru zhutnění,</v>
      </c>
      <c r="BB55" s="214"/>
      <c r="BC55" s="214"/>
      <c r="BD55" s="214"/>
      <c r="BE55" s="214"/>
      <c r="BF55" s="214"/>
      <c r="BG55" s="214"/>
      <c r="BH55" s="214"/>
    </row>
    <row r="56" spans="1:60" outlineLevel="2" x14ac:dyDescent="0.2">
      <c r="A56" s="221"/>
      <c r="B56" s="222"/>
      <c r="C56" s="255" t="s">
        <v>1214</v>
      </c>
      <c r="D56" s="225"/>
      <c r="E56" s="226">
        <v>74.5886</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234</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x14ac:dyDescent="0.2">
      <c r="A57" s="228" t="s">
        <v>221</v>
      </c>
      <c r="B57" s="229" t="s">
        <v>119</v>
      </c>
      <c r="C57" s="252" t="s">
        <v>120</v>
      </c>
      <c r="D57" s="230"/>
      <c r="E57" s="231"/>
      <c r="F57" s="232"/>
      <c r="G57" s="232">
        <f>SUMIF(AG58:AG78,"&lt;&gt;NOR",G58:G78)</f>
        <v>0</v>
      </c>
      <c r="H57" s="232"/>
      <c r="I57" s="232">
        <f>SUM(I58:I78)</f>
        <v>0</v>
      </c>
      <c r="J57" s="232"/>
      <c r="K57" s="232">
        <f>SUM(K58:K78)</f>
        <v>0</v>
      </c>
      <c r="L57" s="232"/>
      <c r="M57" s="232">
        <f>SUM(M58:M78)</f>
        <v>0</v>
      </c>
      <c r="N57" s="231"/>
      <c r="O57" s="231">
        <f>SUM(O58:O78)</f>
        <v>0.01</v>
      </c>
      <c r="P57" s="231"/>
      <c r="Q57" s="231">
        <f>SUM(Q58:Q78)</f>
        <v>0</v>
      </c>
      <c r="R57" s="232"/>
      <c r="S57" s="232"/>
      <c r="T57" s="233"/>
      <c r="U57" s="227"/>
      <c r="V57" s="227">
        <f>SUM(V58:V78)</f>
        <v>151.88</v>
      </c>
      <c r="W57" s="227"/>
      <c r="X57" s="227"/>
      <c r="Y57" s="227"/>
      <c r="AG57" t="s">
        <v>222</v>
      </c>
    </row>
    <row r="58" spans="1:60" outlineLevel="1" x14ac:dyDescent="0.2">
      <c r="A58" s="235">
        <v>10</v>
      </c>
      <c r="B58" s="236" t="s">
        <v>1215</v>
      </c>
      <c r="C58" s="253" t="s">
        <v>1216</v>
      </c>
      <c r="D58" s="237" t="s">
        <v>294</v>
      </c>
      <c r="E58" s="238">
        <v>334.7</v>
      </c>
      <c r="F58" s="239"/>
      <c r="G58" s="240">
        <f>ROUND(E58*F58,2)</f>
        <v>0</v>
      </c>
      <c r="H58" s="239"/>
      <c r="I58" s="240">
        <f>ROUND(E58*H58,2)</f>
        <v>0</v>
      </c>
      <c r="J58" s="239"/>
      <c r="K58" s="240">
        <f>ROUND(E58*J58,2)</f>
        <v>0</v>
      </c>
      <c r="L58" s="240">
        <v>15</v>
      </c>
      <c r="M58" s="240">
        <f>G58*(1+L58/100)</f>
        <v>0</v>
      </c>
      <c r="N58" s="238">
        <v>0</v>
      </c>
      <c r="O58" s="238">
        <f>ROUND(E58*N58,2)</f>
        <v>0</v>
      </c>
      <c r="P58" s="238">
        <v>0</v>
      </c>
      <c r="Q58" s="238">
        <f>ROUND(E58*P58,2)</f>
        <v>0</v>
      </c>
      <c r="R58" s="240" t="s">
        <v>1014</v>
      </c>
      <c r="S58" s="240" t="s">
        <v>246</v>
      </c>
      <c r="T58" s="241" t="s">
        <v>296</v>
      </c>
      <c r="U58" s="224">
        <v>0.06</v>
      </c>
      <c r="V58" s="224">
        <f>ROUND(E58*U58,2)</f>
        <v>20.079999999999998</v>
      </c>
      <c r="W58" s="224"/>
      <c r="X58" s="224" t="s">
        <v>259</v>
      </c>
      <c r="Y58" s="224" t="s">
        <v>229</v>
      </c>
      <c r="Z58" s="214"/>
      <c r="AA58" s="214"/>
      <c r="AB58" s="214"/>
      <c r="AC58" s="214"/>
      <c r="AD58" s="214"/>
      <c r="AE58" s="214"/>
      <c r="AF58" s="214"/>
      <c r="AG58" s="214" t="s">
        <v>260</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2" x14ac:dyDescent="0.2">
      <c r="A59" s="221"/>
      <c r="B59" s="222"/>
      <c r="C59" s="267" t="s">
        <v>1217</v>
      </c>
      <c r="D59" s="265"/>
      <c r="E59" s="265"/>
      <c r="F59" s="265"/>
      <c r="G59" s="265"/>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372</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2" x14ac:dyDescent="0.2">
      <c r="A60" s="221"/>
      <c r="B60" s="222"/>
      <c r="C60" s="255" t="s">
        <v>1218</v>
      </c>
      <c r="D60" s="225"/>
      <c r="E60" s="226">
        <v>334.7</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234</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35">
        <v>11</v>
      </c>
      <c r="B61" s="236" t="s">
        <v>1001</v>
      </c>
      <c r="C61" s="253" t="s">
        <v>1002</v>
      </c>
      <c r="D61" s="237" t="s">
        <v>294</v>
      </c>
      <c r="E61" s="238">
        <v>180.506</v>
      </c>
      <c r="F61" s="239"/>
      <c r="G61" s="240">
        <f>ROUND(E61*F61,2)</f>
        <v>0</v>
      </c>
      <c r="H61" s="239"/>
      <c r="I61" s="240">
        <f>ROUND(E61*H61,2)</f>
        <v>0</v>
      </c>
      <c r="J61" s="239"/>
      <c r="K61" s="240">
        <f>ROUND(E61*J61,2)</f>
        <v>0</v>
      </c>
      <c r="L61" s="240">
        <v>15</v>
      </c>
      <c r="M61" s="240">
        <f>G61*(1+L61/100)</f>
        <v>0</v>
      </c>
      <c r="N61" s="238">
        <v>0</v>
      </c>
      <c r="O61" s="238">
        <f>ROUND(E61*N61,2)</f>
        <v>0</v>
      </c>
      <c r="P61" s="238">
        <v>0</v>
      </c>
      <c r="Q61" s="238">
        <f>ROUND(E61*P61,2)</f>
        <v>0</v>
      </c>
      <c r="R61" s="240" t="s">
        <v>968</v>
      </c>
      <c r="S61" s="240" t="s">
        <v>246</v>
      </c>
      <c r="T61" s="241" t="s">
        <v>296</v>
      </c>
      <c r="U61" s="224">
        <v>9.6000000000000002E-2</v>
      </c>
      <c r="V61" s="224">
        <f>ROUND(E61*U61,2)</f>
        <v>17.329999999999998</v>
      </c>
      <c r="W61" s="224"/>
      <c r="X61" s="224" t="s">
        <v>259</v>
      </c>
      <c r="Y61" s="224" t="s">
        <v>229</v>
      </c>
      <c r="Z61" s="214"/>
      <c r="AA61" s="214"/>
      <c r="AB61" s="214"/>
      <c r="AC61" s="214"/>
      <c r="AD61" s="214"/>
      <c r="AE61" s="214"/>
      <c r="AF61" s="214"/>
      <c r="AG61" s="214" t="s">
        <v>260</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2" x14ac:dyDescent="0.2">
      <c r="A62" s="221"/>
      <c r="B62" s="222"/>
      <c r="C62" s="267" t="s">
        <v>1003</v>
      </c>
      <c r="D62" s="265"/>
      <c r="E62" s="265"/>
      <c r="F62" s="265"/>
      <c r="G62" s="265"/>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372</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2" x14ac:dyDescent="0.2">
      <c r="A63" s="221"/>
      <c r="B63" s="222"/>
      <c r="C63" s="255" t="s">
        <v>1176</v>
      </c>
      <c r="D63" s="225"/>
      <c r="E63" s="226"/>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234</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55" t="s">
        <v>1219</v>
      </c>
      <c r="D64" s="225"/>
      <c r="E64" s="226">
        <v>49.53</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234</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55" t="s">
        <v>1220</v>
      </c>
      <c r="D65" s="225"/>
      <c r="E65" s="226">
        <v>6.67</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234</v>
      </c>
      <c r="AH65" s="214">
        <v>0</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55" t="s">
        <v>1221</v>
      </c>
      <c r="D66" s="225"/>
      <c r="E66" s="226">
        <v>58</v>
      </c>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234</v>
      </c>
      <c r="AH66" s="214">
        <v>0</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55" t="s">
        <v>1222</v>
      </c>
      <c r="D67" s="225"/>
      <c r="E67" s="226">
        <v>6.6</v>
      </c>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234</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55" t="s">
        <v>1223</v>
      </c>
      <c r="D68" s="225"/>
      <c r="E68" s="226">
        <v>53.17</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234</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3" x14ac:dyDescent="0.2">
      <c r="A69" s="221"/>
      <c r="B69" s="222"/>
      <c r="C69" s="255" t="s">
        <v>1224</v>
      </c>
      <c r="D69" s="225"/>
      <c r="E69" s="226">
        <v>6.54</v>
      </c>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234</v>
      </c>
      <c r="AH69" s="214">
        <v>0</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ht="22.5" outlineLevel="1" x14ac:dyDescent="0.2">
      <c r="A70" s="235">
        <v>12</v>
      </c>
      <c r="B70" s="236" t="s">
        <v>1225</v>
      </c>
      <c r="C70" s="253" t="s">
        <v>1226</v>
      </c>
      <c r="D70" s="237" t="s">
        <v>294</v>
      </c>
      <c r="E70" s="238">
        <v>334.7</v>
      </c>
      <c r="F70" s="239"/>
      <c r="G70" s="240">
        <f>ROUND(E70*F70,2)</f>
        <v>0</v>
      </c>
      <c r="H70" s="239"/>
      <c r="I70" s="240">
        <f>ROUND(E70*H70,2)</f>
        <v>0</v>
      </c>
      <c r="J70" s="239"/>
      <c r="K70" s="240">
        <f>ROUND(E70*J70,2)</f>
        <v>0</v>
      </c>
      <c r="L70" s="240">
        <v>15</v>
      </c>
      <c r="M70" s="240">
        <f>G70*(1+L70/100)</f>
        <v>0</v>
      </c>
      <c r="N70" s="238">
        <v>0</v>
      </c>
      <c r="O70" s="238">
        <f>ROUND(E70*N70,2)</f>
        <v>0</v>
      </c>
      <c r="P70" s="238">
        <v>0</v>
      </c>
      <c r="Q70" s="238">
        <f>ROUND(E70*P70,2)</f>
        <v>0</v>
      </c>
      <c r="R70" s="240" t="s">
        <v>968</v>
      </c>
      <c r="S70" s="240" t="s">
        <v>246</v>
      </c>
      <c r="T70" s="241" t="s">
        <v>296</v>
      </c>
      <c r="U70" s="224">
        <v>0.34200000000000003</v>
      </c>
      <c r="V70" s="224">
        <f>ROUND(E70*U70,2)</f>
        <v>114.47</v>
      </c>
      <c r="W70" s="224"/>
      <c r="X70" s="224" t="s">
        <v>259</v>
      </c>
      <c r="Y70" s="224" t="s">
        <v>229</v>
      </c>
      <c r="Z70" s="214"/>
      <c r="AA70" s="214"/>
      <c r="AB70" s="214"/>
      <c r="AC70" s="214"/>
      <c r="AD70" s="214"/>
      <c r="AE70" s="214"/>
      <c r="AF70" s="214"/>
      <c r="AG70" s="214" t="s">
        <v>260</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2" x14ac:dyDescent="0.2">
      <c r="A71" s="221"/>
      <c r="B71" s="222"/>
      <c r="C71" s="267" t="s">
        <v>1227</v>
      </c>
      <c r="D71" s="265"/>
      <c r="E71" s="265"/>
      <c r="F71" s="265"/>
      <c r="G71" s="265"/>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372</v>
      </c>
      <c r="AH71" s="214"/>
      <c r="AI71" s="214"/>
      <c r="AJ71" s="214"/>
      <c r="AK71" s="214"/>
      <c r="AL71" s="214"/>
      <c r="AM71" s="214"/>
      <c r="AN71" s="214"/>
      <c r="AO71" s="214"/>
      <c r="AP71" s="214"/>
      <c r="AQ71" s="214"/>
      <c r="AR71" s="214"/>
      <c r="AS71" s="214"/>
      <c r="AT71" s="214"/>
      <c r="AU71" s="214"/>
      <c r="AV71" s="214"/>
      <c r="AW71" s="214"/>
      <c r="AX71" s="214"/>
      <c r="AY71" s="214"/>
      <c r="AZ71" s="214"/>
      <c r="BA71" s="244" t="str">
        <f>C71</f>
        <v>s případným nutným přemístěním hromad nebo dočasných skládek na místo potřeby ze vzdálenosti do 30 m, ve svahu sklonu přes 1 : 5,</v>
      </c>
      <c r="BB71" s="214"/>
      <c r="BC71" s="214"/>
      <c r="BD71" s="214"/>
      <c r="BE71" s="214"/>
      <c r="BF71" s="214"/>
      <c r="BG71" s="214"/>
      <c r="BH71" s="214"/>
    </row>
    <row r="72" spans="1:60" outlineLevel="2" x14ac:dyDescent="0.2">
      <c r="A72" s="221"/>
      <c r="B72" s="222"/>
      <c r="C72" s="255" t="s">
        <v>1176</v>
      </c>
      <c r="D72" s="225"/>
      <c r="E72" s="226"/>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234</v>
      </c>
      <c r="AH72" s="214">
        <v>0</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55" t="s">
        <v>1228</v>
      </c>
      <c r="D73" s="225"/>
      <c r="E73" s="226">
        <v>49.53</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234</v>
      </c>
      <c r="AH73" s="214">
        <v>0</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55" t="s">
        <v>1229</v>
      </c>
      <c r="D74" s="225"/>
      <c r="E74" s="226">
        <v>58</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234</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55" t="s">
        <v>1230</v>
      </c>
      <c r="D75" s="225"/>
      <c r="E75" s="226">
        <v>53.17</v>
      </c>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234</v>
      </c>
      <c r="AH75" s="214">
        <v>0</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55" t="s">
        <v>1231</v>
      </c>
      <c r="D76" s="225"/>
      <c r="E76" s="226">
        <v>174</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234</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
      <c r="A77" s="235">
        <v>13</v>
      </c>
      <c r="B77" s="236" t="s">
        <v>1232</v>
      </c>
      <c r="C77" s="253" t="s">
        <v>1233</v>
      </c>
      <c r="D77" s="237" t="s">
        <v>520</v>
      </c>
      <c r="E77" s="238">
        <v>11.714499999999999</v>
      </c>
      <c r="F77" s="239"/>
      <c r="G77" s="240">
        <f>ROUND(E77*F77,2)</f>
        <v>0</v>
      </c>
      <c r="H77" s="239"/>
      <c r="I77" s="240">
        <f>ROUND(E77*H77,2)</f>
        <v>0</v>
      </c>
      <c r="J77" s="239"/>
      <c r="K77" s="240">
        <f>ROUND(E77*J77,2)</f>
        <v>0</v>
      </c>
      <c r="L77" s="240">
        <v>15</v>
      </c>
      <c r="M77" s="240">
        <f>G77*(1+L77/100)</f>
        <v>0</v>
      </c>
      <c r="N77" s="238">
        <v>1E-3</v>
      </c>
      <c r="O77" s="238">
        <f>ROUND(E77*N77,2)</f>
        <v>0.01</v>
      </c>
      <c r="P77" s="238">
        <v>0</v>
      </c>
      <c r="Q77" s="238">
        <f>ROUND(E77*P77,2)</f>
        <v>0</v>
      </c>
      <c r="R77" s="240" t="s">
        <v>469</v>
      </c>
      <c r="S77" s="240" t="s">
        <v>246</v>
      </c>
      <c r="T77" s="241" t="s">
        <v>296</v>
      </c>
      <c r="U77" s="224">
        <v>0</v>
      </c>
      <c r="V77" s="224">
        <f>ROUND(E77*U77,2)</f>
        <v>0</v>
      </c>
      <c r="W77" s="224"/>
      <c r="X77" s="224" t="s">
        <v>470</v>
      </c>
      <c r="Y77" s="224" t="s">
        <v>229</v>
      </c>
      <c r="Z77" s="214"/>
      <c r="AA77" s="214"/>
      <c r="AB77" s="214"/>
      <c r="AC77" s="214"/>
      <c r="AD77" s="214"/>
      <c r="AE77" s="214"/>
      <c r="AF77" s="214"/>
      <c r="AG77" s="214" t="s">
        <v>471</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2" x14ac:dyDescent="0.2">
      <c r="A78" s="221"/>
      <c r="B78" s="222"/>
      <c r="C78" s="255" t="s">
        <v>1234</v>
      </c>
      <c r="D78" s="225"/>
      <c r="E78" s="226">
        <v>11.71</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234</v>
      </c>
      <c r="AH78" s="214">
        <v>0</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x14ac:dyDescent="0.2">
      <c r="A79" s="228" t="s">
        <v>221</v>
      </c>
      <c r="B79" s="229" t="s">
        <v>121</v>
      </c>
      <c r="C79" s="252" t="s">
        <v>122</v>
      </c>
      <c r="D79" s="230"/>
      <c r="E79" s="231"/>
      <c r="F79" s="232"/>
      <c r="G79" s="232">
        <f>SUMIF(AG80:AG86,"&lt;&gt;NOR",G80:G86)</f>
        <v>0</v>
      </c>
      <c r="H79" s="232"/>
      <c r="I79" s="232">
        <f>SUM(I80:I86)</f>
        <v>0</v>
      </c>
      <c r="J79" s="232"/>
      <c r="K79" s="232">
        <f>SUM(K80:K86)</f>
        <v>0</v>
      </c>
      <c r="L79" s="232"/>
      <c r="M79" s="232">
        <f>SUM(M80:M86)</f>
        <v>0</v>
      </c>
      <c r="N79" s="231"/>
      <c r="O79" s="231">
        <f>SUM(O80:O86)</f>
        <v>0.03</v>
      </c>
      <c r="P79" s="231"/>
      <c r="Q79" s="231">
        <f>SUM(Q80:Q86)</f>
        <v>0</v>
      </c>
      <c r="R79" s="232"/>
      <c r="S79" s="232"/>
      <c r="T79" s="233"/>
      <c r="U79" s="227"/>
      <c r="V79" s="227">
        <f>SUM(V80:V86)</f>
        <v>21.19</v>
      </c>
      <c r="W79" s="227"/>
      <c r="X79" s="227"/>
      <c r="Y79" s="227"/>
      <c r="AG79" t="s">
        <v>222</v>
      </c>
    </row>
    <row r="80" spans="1:60" outlineLevel="1" x14ac:dyDescent="0.2">
      <c r="A80" s="235">
        <v>14</v>
      </c>
      <c r="B80" s="236" t="s">
        <v>1235</v>
      </c>
      <c r="C80" s="253" t="s">
        <v>1236</v>
      </c>
      <c r="D80" s="237" t="s">
        <v>294</v>
      </c>
      <c r="E80" s="238">
        <v>105.956</v>
      </c>
      <c r="F80" s="239"/>
      <c r="G80" s="240">
        <f>ROUND(E80*F80,2)</f>
        <v>0</v>
      </c>
      <c r="H80" s="239"/>
      <c r="I80" s="240">
        <f>ROUND(E80*H80,2)</f>
        <v>0</v>
      </c>
      <c r="J80" s="239"/>
      <c r="K80" s="240">
        <f>ROUND(E80*J80,2)</f>
        <v>0</v>
      </c>
      <c r="L80" s="240">
        <v>15</v>
      </c>
      <c r="M80" s="240">
        <f>G80*(1+L80/100)</f>
        <v>0</v>
      </c>
      <c r="N80" s="238">
        <v>0</v>
      </c>
      <c r="O80" s="238">
        <f>ROUND(E80*N80,2)</f>
        <v>0</v>
      </c>
      <c r="P80" s="238">
        <v>0</v>
      </c>
      <c r="Q80" s="238">
        <f>ROUND(E80*P80,2)</f>
        <v>0</v>
      </c>
      <c r="R80" s="240" t="s">
        <v>1237</v>
      </c>
      <c r="S80" s="240" t="s">
        <v>246</v>
      </c>
      <c r="T80" s="241" t="s">
        <v>296</v>
      </c>
      <c r="U80" s="224">
        <v>0.2</v>
      </c>
      <c r="V80" s="224">
        <f>ROUND(E80*U80,2)</f>
        <v>21.19</v>
      </c>
      <c r="W80" s="224"/>
      <c r="X80" s="224" t="s">
        <v>259</v>
      </c>
      <c r="Y80" s="224" t="s">
        <v>229</v>
      </c>
      <c r="Z80" s="214"/>
      <c r="AA80" s="214"/>
      <c r="AB80" s="214"/>
      <c r="AC80" s="214"/>
      <c r="AD80" s="214"/>
      <c r="AE80" s="214"/>
      <c r="AF80" s="214"/>
      <c r="AG80" s="214" t="s">
        <v>260</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2" x14ac:dyDescent="0.2">
      <c r="A81" s="221"/>
      <c r="B81" s="222"/>
      <c r="C81" s="255" t="s">
        <v>1176</v>
      </c>
      <c r="D81" s="225"/>
      <c r="E81" s="226"/>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234</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55" t="s">
        <v>1238</v>
      </c>
      <c r="D82" s="225"/>
      <c r="E82" s="226">
        <v>31.43</v>
      </c>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234</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55" t="s">
        <v>1239</v>
      </c>
      <c r="D83" s="225"/>
      <c r="E83" s="226">
        <v>41.4</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234</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3" x14ac:dyDescent="0.2">
      <c r="A84" s="221"/>
      <c r="B84" s="222"/>
      <c r="C84" s="255" t="s">
        <v>1240</v>
      </c>
      <c r="D84" s="225"/>
      <c r="E84" s="226">
        <v>33.130000000000003</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234</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
      <c r="A85" s="235">
        <v>15</v>
      </c>
      <c r="B85" s="236" t="s">
        <v>1241</v>
      </c>
      <c r="C85" s="253" t="s">
        <v>1242</v>
      </c>
      <c r="D85" s="237" t="s">
        <v>294</v>
      </c>
      <c r="E85" s="238">
        <v>127.1472</v>
      </c>
      <c r="F85" s="239"/>
      <c r="G85" s="240">
        <f>ROUND(E85*F85,2)</f>
        <v>0</v>
      </c>
      <c r="H85" s="239"/>
      <c r="I85" s="240">
        <f>ROUND(E85*H85,2)</f>
        <v>0</v>
      </c>
      <c r="J85" s="239"/>
      <c r="K85" s="240">
        <f>ROUND(E85*J85,2)</f>
        <v>0</v>
      </c>
      <c r="L85" s="240">
        <v>15</v>
      </c>
      <c r="M85" s="240">
        <f>G85*(1+L85/100)</f>
        <v>0</v>
      </c>
      <c r="N85" s="238">
        <v>2.4000000000000001E-4</v>
      </c>
      <c r="O85" s="238">
        <f>ROUND(E85*N85,2)</f>
        <v>0.03</v>
      </c>
      <c r="P85" s="238">
        <v>0</v>
      </c>
      <c r="Q85" s="238">
        <f>ROUND(E85*P85,2)</f>
        <v>0</v>
      </c>
      <c r="R85" s="240" t="s">
        <v>469</v>
      </c>
      <c r="S85" s="240" t="s">
        <v>246</v>
      </c>
      <c r="T85" s="241" t="s">
        <v>296</v>
      </c>
      <c r="U85" s="224">
        <v>0</v>
      </c>
      <c r="V85" s="224">
        <f>ROUND(E85*U85,2)</f>
        <v>0</v>
      </c>
      <c r="W85" s="224"/>
      <c r="X85" s="224" t="s">
        <v>470</v>
      </c>
      <c r="Y85" s="224" t="s">
        <v>229</v>
      </c>
      <c r="Z85" s="214"/>
      <c r="AA85" s="214"/>
      <c r="AB85" s="214"/>
      <c r="AC85" s="214"/>
      <c r="AD85" s="214"/>
      <c r="AE85" s="214"/>
      <c r="AF85" s="214"/>
      <c r="AG85" s="214" t="s">
        <v>471</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2" x14ac:dyDescent="0.2">
      <c r="A86" s="221"/>
      <c r="B86" s="222"/>
      <c r="C86" s="255" t="s">
        <v>1243</v>
      </c>
      <c r="D86" s="225"/>
      <c r="E86" s="226">
        <v>127.15</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234</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x14ac:dyDescent="0.2">
      <c r="A87" s="228" t="s">
        <v>221</v>
      </c>
      <c r="B87" s="229" t="s">
        <v>123</v>
      </c>
      <c r="C87" s="252" t="s">
        <v>124</v>
      </c>
      <c r="D87" s="230"/>
      <c r="E87" s="231"/>
      <c r="F87" s="232"/>
      <c r="G87" s="232">
        <f>SUMIF(AG88:AG94,"&lt;&gt;NOR",G88:G94)</f>
        <v>0</v>
      </c>
      <c r="H87" s="232"/>
      <c r="I87" s="232">
        <f>SUM(I88:I94)</f>
        <v>0</v>
      </c>
      <c r="J87" s="232"/>
      <c r="K87" s="232">
        <f>SUM(K88:K94)</f>
        <v>0</v>
      </c>
      <c r="L87" s="232"/>
      <c r="M87" s="232">
        <f>SUM(M88:M94)</f>
        <v>0</v>
      </c>
      <c r="N87" s="231"/>
      <c r="O87" s="231">
        <f>SUM(O88:O94)</f>
        <v>35.409999999999997</v>
      </c>
      <c r="P87" s="231"/>
      <c r="Q87" s="231">
        <f>SUM(Q88:Q94)</f>
        <v>0</v>
      </c>
      <c r="R87" s="232"/>
      <c r="S87" s="232"/>
      <c r="T87" s="233"/>
      <c r="U87" s="227"/>
      <c r="V87" s="227">
        <f>SUM(V88:V94)</f>
        <v>53.15</v>
      </c>
      <c r="W87" s="227"/>
      <c r="X87" s="227"/>
      <c r="Y87" s="227"/>
      <c r="AG87" t="s">
        <v>222</v>
      </c>
    </row>
    <row r="88" spans="1:60" ht="22.5" outlineLevel="1" x14ac:dyDescent="0.2">
      <c r="A88" s="235">
        <v>16</v>
      </c>
      <c r="B88" s="236" t="s">
        <v>1007</v>
      </c>
      <c r="C88" s="253" t="s">
        <v>1008</v>
      </c>
      <c r="D88" s="237" t="s">
        <v>967</v>
      </c>
      <c r="E88" s="238">
        <v>15.1845</v>
      </c>
      <c r="F88" s="239"/>
      <c r="G88" s="240">
        <f>ROUND(E88*F88,2)</f>
        <v>0</v>
      </c>
      <c r="H88" s="239"/>
      <c r="I88" s="240">
        <f>ROUND(E88*H88,2)</f>
        <v>0</v>
      </c>
      <c r="J88" s="239"/>
      <c r="K88" s="240">
        <f>ROUND(E88*J88,2)</f>
        <v>0</v>
      </c>
      <c r="L88" s="240">
        <v>15</v>
      </c>
      <c r="M88" s="240">
        <f>G88*(1+L88/100)</f>
        <v>0</v>
      </c>
      <c r="N88" s="238">
        <v>2.3321200000000002</v>
      </c>
      <c r="O88" s="238">
        <f>ROUND(E88*N88,2)</f>
        <v>35.409999999999997</v>
      </c>
      <c r="P88" s="238">
        <v>0</v>
      </c>
      <c r="Q88" s="238">
        <f>ROUND(E88*P88,2)</f>
        <v>0</v>
      </c>
      <c r="R88" s="240" t="s">
        <v>1009</v>
      </c>
      <c r="S88" s="240" t="s">
        <v>246</v>
      </c>
      <c r="T88" s="241" t="s">
        <v>296</v>
      </c>
      <c r="U88" s="224">
        <v>3.5</v>
      </c>
      <c r="V88" s="224">
        <f>ROUND(E88*U88,2)</f>
        <v>53.15</v>
      </c>
      <c r="W88" s="224"/>
      <c r="X88" s="224" t="s">
        <v>259</v>
      </c>
      <c r="Y88" s="224" t="s">
        <v>229</v>
      </c>
      <c r="Z88" s="214"/>
      <c r="AA88" s="214"/>
      <c r="AB88" s="214"/>
      <c r="AC88" s="214"/>
      <c r="AD88" s="214"/>
      <c r="AE88" s="214"/>
      <c r="AF88" s="214"/>
      <c r="AG88" s="214" t="s">
        <v>260</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ht="22.5" outlineLevel="2" x14ac:dyDescent="0.2">
      <c r="A89" s="221"/>
      <c r="B89" s="222"/>
      <c r="C89" s="267" t="s">
        <v>1010</v>
      </c>
      <c r="D89" s="265"/>
      <c r="E89" s="265"/>
      <c r="F89" s="265"/>
      <c r="G89" s="265"/>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372</v>
      </c>
      <c r="AH89" s="214"/>
      <c r="AI89" s="214"/>
      <c r="AJ89" s="214"/>
      <c r="AK89" s="214"/>
      <c r="AL89" s="214"/>
      <c r="AM89" s="214"/>
      <c r="AN89" s="214"/>
      <c r="AO89" s="214"/>
      <c r="AP89" s="214"/>
      <c r="AQ89" s="214"/>
      <c r="AR89" s="214"/>
      <c r="AS89" s="214"/>
      <c r="AT89" s="214"/>
      <c r="AU89" s="214"/>
      <c r="AV89" s="214"/>
      <c r="AW89" s="214"/>
      <c r="AX89" s="214"/>
      <c r="AY89" s="214"/>
      <c r="AZ89" s="214"/>
      <c r="BA89" s="244" t="str">
        <f>C89</f>
        <v>a svařovaných sítí Al+Zn oka 100x100 mm, spirál, táhel, vazacího drátu včetně pomocného pracovního lešení o výšce podlahy do 1900 mm a pro zatížení do 1,5 kPa,</v>
      </c>
      <c r="BB89" s="214"/>
      <c r="BC89" s="214"/>
      <c r="BD89" s="214"/>
      <c r="BE89" s="214"/>
      <c r="BF89" s="214"/>
      <c r="BG89" s="214"/>
      <c r="BH89" s="214"/>
    </row>
    <row r="90" spans="1:60" ht="22.5" outlineLevel="2" x14ac:dyDescent="0.2">
      <c r="A90" s="221"/>
      <c r="B90" s="222"/>
      <c r="C90" s="255" t="s">
        <v>1244</v>
      </c>
      <c r="D90" s="225"/>
      <c r="E90" s="226"/>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234</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55" t="s">
        <v>1176</v>
      </c>
      <c r="D91" s="225"/>
      <c r="E91" s="226"/>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234</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55" t="s">
        <v>1245</v>
      </c>
      <c r="D92" s="225"/>
      <c r="E92" s="226">
        <v>5</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234</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3" x14ac:dyDescent="0.2">
      <c r="A93" s="221"/>
      <c r="B93" s="222"/>
      <c r="C93" s="255" t="s">
        <v>1246</v>
      </c>
      <c r="D93" s="225"/>
      <c r="E93" s="226">
        <v>5.28</v>
      </c>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234</v>
      </c>
      <c r="AH93" s="214">
        <v>0</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55" t="s">
        <v>1247</v>
      </c>
      <c r="D94" s="225"/>
      <c r="E94" s="226">
        <v>4.91</v>
      </c>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234</v>
      </c>
      <c r="AH94" s="214">
        <v>0</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x14ac:dyDescent="0.2">
      <c r="A95" s="228" t="s">
        <v>221</v>
      </c>
      <c r="B95" s="229" t="s">
        <v>145</v>
      </c>
      <c r="C95" s="252" t="s">
        <v>146</v>
      </c>
      <c r="D95" s="230"/>
      <c r="E95" s="231"/>
      <c r="F95" s="232"/>
      <c r="G95" s="232">
        <f>SUMIF(AG96:AG102,"&lt;&gt;NOR",G96:G102)</f>
        <v>0</v>
      </c>
      <c r="H95" s="232"/>
      <c r="I95" s="232">
        <f>SUM(I96:I102)</f>
        <v>0</v>
      </c>
      <c r="J95" s="232"/>
      <c r="K95" s="232">
        <f>SUM(K96:K102)</f>
        <v>0</v>
      </c>
      <c r="L95" s="232"/>
      <c r="M95" s="232">
        <f>SUM(M96:M102)</f>
        <v>0</v>
      </c>
      <c r="N95" s="231"/>
      <c r="O95" s="231">
        <f>SUM(O96:O102)</f>
        <v>5.71</v>
      </c>
      <c r="P95" s="231"/>
      <c r="Q95" s="231">
        <f>SUM(Q96:Q102)</f>
        <v>0</v>
      </c>
      <c r="R95" s="232"/>
      <c r="S95" s="232"/>
      <c r="T95" s="233"/>
      <c r="U95" s="227"/>
      <c r="V95" s="227">
        <f>SUM(V96:V102)</f>
        <v>100.94</v>
      </c>
      <c r="W95" s="227"/>
      <c r="X95" s="227"/>
      <c r="Y95" s="227"/>
      <c r="AG95" t="s">
        <v>222</v>
      </c>
    </row>
    <row r="96" spans="1:60" ht="22.5" outlineLevel="1" x14ac:dyDescent="0.2">
      <c r="A96" s="235">
        <v>17</v>
      </c>
      <c r="B96" s="236" t="s">
        <v>1091</v>
      </c>
      <c r="C96" s="253" t="s">
        <v>1248</v>
      </c>
      <c r="D96" s="237" t="s">
        <v>419</v>
      </c>
      <c r="E96" s="238">
        <v>22</v>
      </c>
      <c r="F96" s="239"/>
      <c r="G96" s="240">
        <f>ROUND(E96*F96,2)</f>
        <v>0</v>
      </c>
      <c r="H96" s="239"/>
      <c r="I96" s="240">
        <f>ROUND(E96*H96,2)</f>
        <v>0</v>
      </c>
      <c r="J96" s="239"/>
      <c r="K96" s="240">
        <f>ROUND(E96*J96,2)</f>
        <v>0</v>
      </c>
      <c r="L96" s="240">
        <v>15</v>
      </c>
      <c r="M96" s="240">
        <f>G96*(1+L96/100)</f>
        <v>0</v>
      </c>
      <c r="N96" s="238">
        <v>0</v>
      </c>
      <c r="O96" s="238">
        <f>ROUND(E96*N96,2)</f>
        <v>0</v>
      </c>
      <c r="P96" s="238">
        <v>0</v>
      </c>
      <c r="Q96" s="238">
        <f>ROUND(E96*P96,2)</f>
        <v>0</v>
      </c>
      <c r="R96" s="240"/>
      <c r="S96" s="240" t="s">
        <v>226</v>
      </c>
      <c r="T96" s="241" t="s">
        <v>227</v>
      </c>
      <c r="U96" s="224">
        <v>0</v>
      </c>
      <c r="V96" s="224">
        <f>ROUND(E96*U96,2)</f>
        <v>0</v>
      </c>
      <c r="W96" s="224"/>
      <c r="X96" s="224" t="s">
        <v>259</v>
      </c>
      <c r="Y96" s="224" t="s">
        <v>229</v>
      </c>
      <c r="Z96" s="214"/>
      <c r="AA96" s="214"/>
      <c r="AB96" s="214"/>
      <c r="AC96" s="214"/>
      <c r="AD96" s="214"/>
      <c r="AE96" s="214"/>
      <c r="AF96" s="214"/>
      <c r="AG96" s="214" t="s">
        <v>260</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2" x14ac:dyDescent="0.2">
      <c r="A97" s="221"/>
      <c r="B97" s="222"/>
      <c r="C97" s="255" t="s">
        <v>1176</v>
      </c>
      <c r="D97" s="225"/>
      <c r="E97" s="226"/>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234</v>
      </c>
      <c r="AH97" s="214">
        <v>0</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3" x14ac:dyDescent="0.2">
      <c r="A98" s="221"/>
      <c r="B98" s="222"/>
      <c r="C98" s="255" t="s">
        <v>1249</v>
      </c>
      <c r="D98" s="225"/>
      <c r="E98" s="226">
        <v>22</v>
      </c>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234</v>
      </c>
      <c r="AH98" s="214">
        <v>0</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ht="22.5" outlineLevel="1" x14ac:dyDescent="0.2">
      <c r="A99" s="235">
        <v>18</v>
      </c>
      <c r="B99" s="236" t="s">
        <v>1250</v>
      </c>
      <c r="C99" s="253" t="s">
        <v>1251</v>
      </c>
      <c r="D99" s="237" t="s">
        <v>1252</v>
      </c>
      <c r="E99" s="238">
        <v>1.1000000000000001</v>
      </c>
      <c r="F99" s="239"/>
      <c r="G99" s="240">
        <f>ROUND(E99*F99,2)</f>
        <v>0</v>
      </c>
      <c r="H99" s="239"/>
      <c r="I99" s="240">
        <f>ROUND(E99*H99,2)</f>
        <v>0</v>
      </c>
      <c r="J99" s="239"/>
      <c r="K99" s="240">
        <f>ROUND(E99*J99,2)</f>
        <v>0</v>
      </c>
      <c r="L99" s="240">
        <v>15</v>
      </c>
      <c r="M99" s="240">
        <f>G99*(1+L99/100)</f>
        <v>0</v>
      </c>
      <c r="N99" s="238">
        <v>5.1905599999999996</v>
      </c>
      <c r="O99" s="238">
        <f>ROUND(E99*N99,2)</f>
        <v>5.71</v>
      </c>
      <c r="P99" s="238">
        <v>0</v>
      </c>
      <c r="Q99" s="238">
        <f>ROUND(E99*P99,2)</f>
        <v>0</v>
      </c>
      <c r="R99" s="240" t="s">
        <v>1253</v>
      </c>
      <c r="S99" s="240" t="s">
        <v>246</v>
      </c>
      <c r="T99" s="241" t="s">
        <v>296</v>
      </c>
      <c r="U99" s="224">
        <v>91.763419999999996</v>
      </c>
      <c r="V99" s="224">
        <f>ROUND(E99*U99,2)</f>
        <v>100.94</v>
      </c>
      <c r="W99" s="224"/>
      <c r="X99" s="224" t="s">
        <v>460</v>
      </c>
      <c r="Y99" s="224" t="s">
        <v>229</v>
      </c>
      <c r="Z99" s="214"/>
      <c r="AA99" s="214"/>
      <c r="AB99" s="214"/>
      <c r="AC99" s="214"/>
      <c r="AD99" s="214"/>
      <c r="AE99" s="214"/>
      <c r="AF99" s="214"/>
      <c r="AG99" s="214" t="s">
        <v>461</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ht="45" outlineLevel="2" x14ac:dyDescent="0.2">
      <c r="A100" s="221"/>
      <c r="B100" s="222"/>
      <c r="C100" s="267" t="s">
        <v>1254</v>
      </c>
      <c r="D100" s="265"/>
      <c r="E100" s="265"/>
      <c r="F100" s="265"/>
      <c r="G100" s="265"/>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372</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44" t="str">
        <f>C100</f>
        <v>hloubení jam pro osazení sloupků, s naložením na dopravní prostředek a odvozem výkopku do 20 m, se složením, bez rozhrnutí, v hornině 3, dodávka a osazení sloupků a vzpěr plotových ocelových trubkových výšky 255 cm typových, se zabetonováním do 0,05 m3 betonem B 30, dodávka a montáž pletiva se čtvercovými oky 50,0 x 2,24 x 2,0 mm, ostnatého drátu čtyřšpičkového 2,24 mm, do výšky 2 m, dodávka a montáž vrat 330 x 205 cm a vrátek 100 x 205 cm ocelových se sloupky (1 kus/ 100 m).</v>
      </c>
      <c r="BB100" s="214"/>
      <c r="BC100" s="214"/>
      <c r="BD100" s="214"/>
      <c r="BE100" s="214"/>
      <c r="BF100" s="214"/>
      <c r="BG100" s="214"/>
      <c r="BH100" s="214"/>
    </row>
    <row r="101" spans="1:60" outlineLevel="2" x14ac:dyDescent="0.2">
      <c r="A101" s="221"/>
      <c r="B101" s="222"/>
      <c r="C101" s="255" t="s">
        <v>1176</v>
      </c>
      <c r="D101" s="225"/>
      <c r="E101" s="226"/>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234</v>
      </c>
      <c r="AH101" s="214">
        <v>0</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55" t="s">
        <v>1255</v>
      </c>
      <c r="D102" s="225"/>
      <c r="E102" s="226">
        <v>1.1000000000000001</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234</v>
      </c>
      <c r="AH102" s="214">
        <v>0</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x14ac:dyDescent="0.2">
      <c r="A103" s="228" t="s">
        <v>221</v>
      </c>
      <c r="B103" s="229" t="s">
        <v>155</v>
      </c>
      <c r="C103" s="252" t="s">
        <v>156</v>
      </c>
      <c r="D103" s="230"/>
      <c r="E103" s="231"/>
      <c r="F103" s="232"/>
      <c r="G103" s="232">
        <f>SUMIF(AG104:AG104,"&lt;&gt;NOR",G104:G104)</f>
        <v>0</v>
      </c>
      <c r="H103" s="232"/>
      <c r="I103" s="232">
        <f>SUM(I104:I104)</f>
        <v>0</v>
      </c>
      <c r="J103" s="232"/>
      <c r="K103" s="232">
        <f>SUM(K104:K104)</f>
        <v>0</v>
      </c>
      <c r="L103" s="232"/>
      <c r="M103" s="232">
        <f>SUM(M104:M104)</f>
        <v>0</v>
      </c>
      <c r="N103" s="231"/>
      <c r="O103" s="231">
        <f>SUM(O104:O104)</f>
        <v>0</v>
      </c>
      <c r="P103" s="231"/>
      <c r="Q103" s="231">
        <f>SUM(Q104:Q104)</f>
        <v>0</v>
      </c>
      <c r="R103" s="232"/>
      <c r="S103" s="232"/>
      <c r="T103" s="233"/>
      <c r="U103" s="227"/>
      <c r="V103" s="227">
        <f>SUM(V104:V104)</f>
        <v>22.7</v>
      </c>
      <c r="W103" s="227"/>
      <c r="X103" s="227"/>
      <c r="Y103" s="227"/>
      <c r="AG103" t="s">
        <v>222</v>
      </c>
    </row>
    <row r="104" spans="1:60" outlineLevel="1" x14ac:dyDescent="0.2">
      <c r="A104" s="245">
        <v>19</v>
      </c>
      <c r="B104" s="246" t="s">
        <v>1256</v>
      </c>
      <c r="C104" s="257" t="s">
        <v>1257</v>
      </c>
      <c r="D104" s="247" t="s">
        <v>453</v>
      </c>
      <c r="E104" s="248">
        <v>35.47146</v>
      </c>
      <c r="F104" s="249"/>
      <c r="G104" s="250">
        <f>ROUND(E104*F104,2)</f>
        <v>0</v>
      </c>
      <c r="H104" s="249"/>
      <c r="I104" s="250">
        <f>ROUND(E104*H104,2)</f>
        <v>0</v>
      </c>
      <c r="J104" s="249"/>
      <c r="K104" s="250">
        <f>ROUND(E104*J104,2)</f>
        <v>0</v>
      </c>
      <c r="L104" s="250">
        <v>15</v>
      </c>
      <c r="M104" s="250">
        <f>G104*(1+L104/100)</f>
        <v>0</v>
      </c>
      <c r="N104" s="248">
        <v>0</v>
      </c>
      <c r="O104" s="248">
        <f>ROUND(E104*N104,2)</f>
        <v>0</v>
      </c>
      <c r="P104" s="248">
        <v>0</v>
      </c>
      <c r="Q104" s="248">
        <f>ROUND(E104*P104,2)</f>
        <v>0</v>
      </c>
      <c r="R104" s="250"/>
      <c r="S104" s="250" t="s">
        <v>226</v>
      </c>
      <c r="T104" s="251" t="s">
        <v>227</v>
      </c>
      <c r="U104" s="224">
        <v>0.64</v>
      </c>
      <c r="V104" s="224">
        <f>ROUND(E104*U104,2)</f>
        <v>22.7</v>
      </c>
      <c r="W104" s="224"/>
      <c r="X104" s="224" t="s">
        <v>259</v>
      </c>
      <c r="Y104" s="224" t="s">
        <v>229</v>
      </c>
      <c r="Z104" s="214"/>
      <c r="AA104" s="214"/>
      <c r="AB104" s="214"/>
      <c r="AC104" s="214"/>
      <c r="AD104" s="214"/>
      <c r="AE104" s="214"/>
      <c r="AF104" s="214"/>
      <c r="AG104" s="214" t="s">
        <v>260</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x14ac:dyDescent="0.2">
      <c r="A105" s="228" t="s">
        <v>221</v>
      </c>
      <c r="B105" s="229" t="s">
        <v>174</v>
      </c>
      <c r="C105" s="252" t="s">
        <v>175</v>
      </c>
      <c r="D105" s="230"/>
      <c r="E105" s="231"/>
      <c r="F105" s="232"/>
      <c r="G105" s="232">
        <f>SUMIF(AG106:AG109,"&lt;&gt;NOR",G106:G109)</f>
        <v>0</v>
      </c>
      <c r="H105" s="232"/>
      <c r="I105" s="232">
        <f>SUM(I106:I109)</f>
        <v>0</v>
      </c>
      <c r="J105" s="232"/>
      <c r="K105" s="232">
        <f>SUM(K106:K109)</f>
        <v>0</v>
      </c>
      <c r="L105" s="232"/>
      <c r="M105" s="232">
        <f>SUM(M106:M109)</f>
        <v>0</v>
      </c>
      <c r="N105" s="231"/>
      <c r="O105" s="231">
        <f>SUM(O106:O109)</f>
        <v>0.01</v>
      </c>
      <c r="P105" s="231"/>
      <c r="Q105" s="231">
        <f>SUM(Q106:Q109)</f>
        <v>1.3</v>
      </c>
      <c r="R105" s="232"/>
      <c r="S105" s="232"/>
      <c r="T105" s="233"/>
      <c r="U105" s="227"/>
      <c r="V105" s="227">
        <f>SUM(V106:V109)</f>
        <v>50.36</v>
      </c>
      <c r="W105" s="227"/>
      <c r="X105" s="227"/>
      <c r="Y105" s="227"/>
      <c r="AG105" t="s">
        <v>222</v>
      </c>
    </row>
    <row r="106" spans="1:60" outlineLevel="1" x14ac:dyDescent="0.2">
      <c r="A106" s="235">
        <v>20</v>
      </c>
      <c r="B106" s="236" t="s">
        <v>1258</v>
      </c>
      <c r="C106" s="253" t="s">
        <v>1259</v>
      </c>
      <c r="D106" s="237" t="s">
        <v>419</v>
      </c>
      <c r="E106" s="238">
        <v>110</v>
      </c>
      <c r="F106" s="239"/>
      <c r="G106" s="240">
        <f>ROUND(E106*F106,2)</f>
        <v>0</v>
      </c>
      <c r="H106" s="239"/>
      <c r="I106" s="240">
        <f>ROUND(E106*H106,2)</f>
        <v>0</v>
      </c>
      <c r="J106" s="239"/>
      <c r="K106" s="240">
        <f>ROUND(E106*J106,2)</f>
        <v>0</v>
      </c>
      <c r="L106" s="240">
        <v>15</v>
      </c>
      <c r="M106" s="240">
        <f>G106*(1+L106/100)</f>
        <v>0</v>
      </c>
      <c r="N106" s="238">
        <v>9.0000000000000006E-5</v>
      </c>
      <c r="O106" s="238">
        <f>ROUND(E106*N106,2)</f>
        <v>0.01</v>
      </c>
      <c r="P106" s="238">
        <v>1.184E-2</v>
      </c>
      <c r="Q106" s="238">
        <f>ROUND(E106*P106,2)</f>
        <v>1.3</v>
      </c>
      <c r="R106" s="240" t="s">
        <v>459</v>
      </c>
      <c r="S106" s="240" t="s">
        <v>246</v>
      </c>
      <c r="T106" s="241" t="s">
        <v>296</v>
      </c>
      <c r="U106" s="224">
        <v>0.45784000000000002</v>
      </c>
      <c r="V106" s="224">
        <f>ROUND(E106*U106,2)</f>
        <v>50.36</v>
      </c>
      <c r="W106" s="224"/>
      <c r="X106" s="224" t="s">
        <v>460</v>
      </c>
      <c r="Y106" s="224" t="s">
        <v>229</v>
      </c>
      <c r="Z106" s="214"/>
      <c r="AA106" s="214"/>
      <c r="AB106" s="214"/>
      <c r="AC106" s="214"/>
      <c r="AD106" s="214"/>
      <c r="AE106" s="214"/>
      <c r="AF106" s="214"/>
      <c r="AG106" s="214" t="s">
        <v>461</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ht="22.5" outlineLevel="2" x14ac:dyDescent="0.2">
      <c r="A107" s="221"/>
      <c r="B107" s="222"/>
      <c r="C107" s="254" t="s">
        <v>1260</v>
      </c>
      <c r="D107" s="242"/>
      <c r="E107" s="242"/>
      <c r="F107" s="242"/>
      <c r="G107" s="242"/>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232</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44" t="str">
        <f>C107</f>
        <v>Svislé přemístění ze 2. NP, nebo 1. PP, vodorovné vnitrostaveništní přemístění do 30 m, odvoz na skládku do 10 km. Bez poplatku za skládku.</v>
      </c>
      <c r="BB107" s="214"/>
      <c r="BC107" s="214"/>
      <c r="BD107" s="214"/>
      <c r="BE107" s="214"/>
      <c r="BF107" s="214"/>
      <c r="BG107" s="214"/>
      <c r="BH107" s="214"/>
    </row>
    <row r="108" spans="1:60" outlineLevel="2" x14ac:dyDescent="0.2">
      <c r="A108" s="221"/>
      <c r="B108" s="222"/>
      <c r="C108" s="255" t="s">
        <v>1176</v>
      </c>
      <c r="D108" s="225"/>
      <c r="E108" s="226"/>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234</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55" t="s">
        <v>1261</v>
      </c>
      <c r="D109" s="225"/>
      <c r="E109" s="226">
        <v>110</v>
      </c>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234</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x14ac:dyDescent="0.2">
      <c r="A110" s="3"/>
      <c r="B110" s="4"/>
      <c r="C110" s="258"/>
      <c r="D110" s="6"/>
      <c r="E110" s="3"/>
      <c r="F110" s="3"/>
      <c r="G110" s="3"/>
      <c r="H110" s="3"/>
      <c r="I110" s="3"/>
      <c r="J110" s="3"/>
      <c r="K110" s="3"/>
      <c r="L110" s="3"/>
      <c r="M110" s="3"/>
      <c r="N110" s="3"/>
      <c r="O110" s="3"/>
      <c r="P110" s="3"/>
      <c r="Q110" s="3"/>
      <c r="R110" s="3"/>
      <c r="S110" s="3"/>
      <c r="T110" s="3"/>
      <c r="U110" s="3"/>
      <c r="V110" s="3"/>
      <c r="W110" s="3"/>
      <c r="X110" s="3"/>
      <c r="Y110" s="3"/>
      <c r="AE110">
        <v>15</v>
      </c>
      <c r="AF110">
        <v>21</v>
      </c>
      <c r="AG110" t="s">
        <v>207</v>
      </c>
    </row>
    <row r="111" spans="1:60" x14ac:dyDescent="0.2">
      <c r="A111" s="217"/>
      <c r="B111" s="218" t="s">
        <v>29</v>
      </c>
      <c r="C111" s="259"/>
      <c r="D111" s="219"/>
      <c r="E111" s="220"/>
      <c r="F111" s="220"/>
      <c r="G111" s="234">
        <f>G8+G22+G38+G50+G57+G79+G87+G95+G103+G105</f>
        <v>0</v>
      </c>
      <c r="H111" s="3"/>
      <c r="I111" s="3"/>
      <c r="J111" s="3"/>
      <c r="K111" s="3"/>
      <c r="L111" s="3"/>
      <c r="M111" s="3"/>
      <c r="N111" s="3"/>
      <c r="O111" s="3"/>
      <c r="P111" s="3"/>
      <c r="Q111" s="3"/>
      <c r="R111" s="3"/>
      <c r="S111" s="3"/>
      <c r="T111" s="3"/>
      <c r="U111" s="3"/>
      <c r="V111" s="3"/>
      <c r="W111" s="3"/>
      <c r="X111" s="3"/>
      <c r="Y111" s="3"/>
      <c r="AE111">
        <f>SUMIF(L7:L109,AE110,G7:G109)</f>
        <v>0</v>
      </c>
      <c r="AF111">
        <f>SUMIF(L7:L109,AF110,G7:G109)</f>
        <v>0</v>
      </c>
      <c r="AG111" t="s">
        <v>288</v>
      </c>
    </row>
    <row r="112" spans="1:60" x14ac:dyDescent="0.2">
      <c r="C112" s="260"/>
      <c r="D112" s="10"/>
      <c r="AG112" t="s">
        <v>290</v>
      </c>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17">
    <mergeCell ref="C62:G62"/>
    <mergeCell ref="C71:G71"/>
    <mergeCell ref="C89:G89"/>
    <mergeCell ref="C100:G100"/>
    <mergeCell ref="C107:G107"/>
    <mergeCell ref="C40:G40"/>
    <mergeCell ref="C43:G43"/>
    <mergeCell ref="C46:G46"/>
    <mergeCell ref="C52:G52"/>
    <mergeCell ref="C55:G55"/>
    <mergeCell ref="C59:G59"/>
    <mergeCell ref="A1:G1"/>
    <mergeCell ref="C2:G2"/>
    <mergeCell ref="C3:G3"/>
    <mergeCell ref="C4:G4"/>
    <mergeCell ref="C10:G10"/>
    <mergeCell ref="C24:G24"/>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291</v>
      </c>
      <c r="B1" s="199"/>
      <c r="C1" s="199"/>
      <c r="D1" s="199"/>
      <c r="E1" s="199"/>
      <c r="F1" s="199"/>
      <c r="G1" s="199"/>
      <c r="AG1" t="s">
        <v>193</v>
      </c>
    </row>
    <row r="2" spans="1:60" ht="24.95" customHeight="1" x14ac:dyDescent="0.2">
      <c r="A2" s="200" t="s">
        <v>7</v>
      </c>
      <c r="B2" s="49" t="s">
        <v>43</v>
      </c>
      <c r="C2" s="203" t="s">
        <v>44</v>
      </c>
      <c r="D2" s="201"/>
      <c r="E2" s="201"/>
      <c r="F2" s="201"/>
      <c r="G2" s="202"/>
      <c r="AG2" t="s">
        <v>194</v>
      </c>
    </row>
    <row r="3" spans="1:60" ht="24.95" customHeight="1" x14ac:dyDescent="0.2">
      <c r="A3" s="200" t="s">
        <v>8</v>
      </c>
      <c r="B3" s="49" t="s">
        <v>72</v>
      </c>
      <c r="C3" s="203" t="s">
        <v>73</v>
      </c>
      <c r="D3" s="201"/>
      <c r="E3" s="201"/>
      <c r="F3" s="201"/>
      <c r="G3" s="202"/>
      <c r="AC3" s="178" t="s">
        <v>194</v>
      </c>
      <c r="AG3" t="s">
        <v>197</v>
      </c>
    </row>
    <row r="4" spans="1:60" ht="24.95" customHeight="1" x14ac:dyDescent="0.2">
      <c r="A4" s="204" t="s">
        <v>9</v>
      </c>
      <c r="B4" s="205" t="s">
        <v>53</v>
      </c>
      <c r="C4" s="206" t="s">
        <v>73</v>
      </c>
      <c r="D4" s="207"/>
      <c r="E4" s="207"/>
      <c r="F4" s="207"/>
      <c r="G4" s="208"/>
      <c r="AG4" t="s">
        <v>198</v>
      </c>
    </row>
    <row r="5" spans="1:60" x14ac:dyDescent="0.2">
      <c r="D5" s="10"/>
    </row>
    <row r="6" spans="1:60" ht="38.25" x14ac:dyDescent="0.2">
      <c r="A6" s="210" t="s">
        <v>199</v>
      </c>
      <c r="B6" s="212" t="s">
        <v>200</v>
      </c>
      <c r="C6" s="212" t="s">
        <v>201</v>
      </c>
      <c r="D6" s="211" t="s">
        <v>202</v>
      </c>
      <c r="E6" s="210" t="s">
        <v>203</v>
      </c>
      <c r="F6" s="209" t="s">
        <v>204</v>
      </c>
      <c r="G6" s="210" t="s">
        <v>29</v>
      </c>
      <c r="H6" s="213" t="s">
        <v>30</v>
      </c>
      <c r="I6" s="213" t="s">
        <v>205</v>
      </c>
      <c r="J6" s="213" t="s">
        <v>31</v>
      </c>
      <c r="K6" s="213" t="s">
        <v>206</v>
      </c>
      <c r="L6" s="213" t="s">
        <v>207</v>
      </c>
      <c r="M6" s="213" t="s">
        <v>208</v>
      </c>
      <c r="N6" s="213" t="s">
        <v>209</v>
      </c>
      <c r="O6" s="213" t="s">
        <v>210</v>
      </c>
      <c r="P6" s="213" t="s">
        <v>211</v>
      </c>
      <c r="Q6" s="213" t="s">
        <v>212</v>
      </c>
      <c r="R6" s="213" t="s">
        <v>213</v>
      </c>
      <c r="S6" s="213" t="s">
        <v>214</v>
      </c>
      <c r="T6" s="213" t="s">
        <v>215</v>
      </c>
      <c r="U6" s="213" t="s">
        <v>216</v>
      </c>
      <c r="V6" s="213" t="s">
        <v>217</v>
      </c>
      <c r="W6" s="213" t="s">
        <v>218</v>
      </c>
      <c r="X6" s="213" t="s">
        <v>219</v>
      </c>
      <c r="Y6" s="213" t="s">
        <v>220</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8" t="s">
        <v>221</v>
      </c>
      <c r="B8" s="229" t="s">
        <v>109</v>
      </c>
      <c r="C8" s="252" t="s">
        <v>110</v>
      </c>
      <c r="D8" s="230"/>
      <c r="E8" s="231"/>
      <c r="F8" s="232"/>
      <c r="G8" s="232">
        <f>SUMIF(AG9:AG9,"&lt;&gt;NOR",G9:G9)</f>
        <v>0</v>
      </c>
      <c r="H8" s="232"/>
      <c r="I8" s="232">
        <f>SUM(I9:I9)</f>
        <v>0</v>
      </c>
      <c r="J8" s="232"/>
      <c r="K8" s="232">
        <f>SUM(K9:K9)</f>
        <v>0</v>
      </c>
      <c r="L8" s="232"/>
      <c r="M8" s="232">
        <f>SUM(M9:M9)</f>
        <v>0</v>
      </c>
      <c r="N8" s="231"/>
      <c r="O8" s="231">
        <f>SUM(O9:O9)</f>
        <v>0</v>
      </c>
      <c r="P8" s="231"/>
      <c r="Q8" s="231">
        <f>SUM(Q9:Q9)</f>
        <v>2.16</v>
      </c>
      <c r="R8" s="232"/>
      <c r="S8" s="232"/>
      <c r="T8" s="233"/>
      <c r="U8" s="227"/>
      <c r="V8" s="227">
        <f>SUM(V9:V9)</f>
        <v>7.36</v>
      </c>
      <c r="W8" s="227"/>
      <c r="X8" s="227"/>
      <c r="Y8" s="227"/>
      <c r="AG8" t="s">
        <v>222</v>
      </c>
    </row>
    <row r="9" spans="1:60" ht="22.5" outlineLevel="1" x14ac:dyDescent="0.2">
      <c r="A9" s="245">
        <v>1</v>
      </c>
      <c r="B9" s="246" t="s">
        <v>1262</v>
      </c>
      <c r="C9" s="257" t="s">
        <v>1263</v>
      </c>
      <c r="D9" s="247" t="s">
        <v>294</v>
      </c>
      <c r="E9" s="248">
        <v>6</v>
      </c>
      <c r="F9" s="249"/>
      <c r="G9" s="250">
        <f>ROUND(E9*F9,2)</f>
        <v>0</v>
      </c>
      <c r="H9" s="249"/>
      <c r="I9" s="250">
        <f>ROUND(E9*H9,2)</f>
        <v>0</v>
      </c>
      <c r="J9" s="249"/>
      <c r="K9" s="250">
        <f>ROUND(E9*J9,2)</f>
        <v>0</v>
      </c>
      <c r="L9" s="250">
        <v>15</v>
      </c>
      <c r="M9" s="250">
        <f>G9*(1+L9/100)</f>
        <v>0</v>
      </c>
      <c r="N9" s="248">
        <v>0</v>
      </c>
      <c r="O9" s="248">
        <f>ROUND(E9*N9,2)</f>
        <v>0</v>
      </c>
      <c r="P9" s="248">
        <v>0.36</v>
      </c>
      <c r="Q9" s="248">
        <f>ROUND(E9*P9,2)</f>
        <v>2.16</v>
      </c>
      <c r="R9" s="250" t="s">
        <v>945</v>
      </c>
      <c r="S9" s="250" t="s">
        <v>246</v>
      </c>
      <c r="T9" s="251" t="s">
        <v>296</v>
      </c>
      <c r="U9" s="224">
        <v>1.2270000000000001</v>
      </c>
      <c r="V9" s="224">
        <f>ROUND(E9*U9,2)</f>
        <v>7.36</v>
      </c>
      <c r="W9" s="224"/>
      <c r="X9" s="224" t="s">
        <v>259</v>
      </c>
      <c r="Y9" s="224" t="s">
        <v>229</v>
      </c>
      <c r="Z9" s="214"/>
      <c r="AA9" s="214"/>
      <c r="AB9" s="214"/>
      <c r="AC9" s="214"/>
      <c r="AD9" s="214"/>
      <c r="AE9" s="214"/>
      <c r="AF9" s="214"/>
      <c r="AG9" s="214" t="s">
        <v>1264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x14ac:dyDescent="0.2">
      <c r="A10" s="228" t="s">
        <v>221</v>
      </c>
      <c r="B10" s="229" t="s">
        <v>111</v>
      </c>
      <c r="C10" s="252" t="s">
        <v>112</v>
      </c>
      <c r="D10" s="230"/>
      <c r="E10" s="231"/>
      <c r="F10" s="232"/>
      <c r="G10" s="232">
        <f>SUMIF(AG11:AG19,"&lt;&gt;NOR",G11:G19)</f>
        <v>0</v>
      </c>
      <c r="H10" s="232"/>
      <c r="I10" s="232">
        <f>SUM(I11:I19)</f>
        <v>0</v>
      </c>
      <c r="J10" s="232"/>
      <c r="K10" s="232">
        <f>SUM(K11:K19)</f>
        <v>0</v>
      </c>
      <c r="L10" s="232"/>
      <c r="M10" s="232">
        <f>SUM(M11:M19)</f>
        <v>0</v>
      </c>
      <c r="N10" s="231"/>
      <c r="O10" s="231">
        <f>SUM(O11:O19)</f>
        <v>0</v>
      </c>
      <c r="P10" s="231"/>
      <c r="Q10" s="231">
        <f>SUM(Q11:Q19)</f>
        <v>0</v>
      </c>
      <c r="R10" s="232"/>
      <c r="S10" s="232"/>
      <c r="T10" s="233"/>
      <c r="U10" s="227"/>
      <c r="V10" s="227">
        <f>SUM(V11:V19)</f>
        <v>278.64</v>
      </c>
      <c r="W10" s="227"/>
      <c r="X10" s="227"/>
      <c r="Y10" s="227"/>
      <c r="AG10" t="s">
        <v>222</v>
      </c>
    </row>
    <row r="11" spans="1:60" outlineLevel="1" x14ac:dyDescent="0.2">
      <c r="A11" s="235">
        <v>2</v>
      </c>
      <c r="B11" s="236" t="s">
        <v>965</v>
      </c>
      <c r="C11" s="253" t="s">
        <v>966</v>
      </c>
      <c r="D11" s="237" t="s">
        <v>967</v>
      </c>
      <c r="E11" s="238">
        <v>78.933999999999997</v>
      </c>
      <c r="F11" s="239"/>
      <c r="G11" s="240">
        <f>ROUND(E11*F11,2)</f>
        <v>0</v>
      </c>
      <c r="H11" s="239"/>
      <c r="I11" s="240">
        <f>ROUND(E11*H11,2)</f>
        <v>0</v>
      </c>
      <c r="J11" s="239"/>
      <c r="K11" s="240">
        <f>ROUND(E11*J11,2)</f>
        <v>0</v>
      </c>
      <c r="L11" s="240">
        <v>15</v>
      </c>
      <c r="M11" s="240">
        <f>G11*(1+L11/100)</f>
        <v>0</v>
      </c>
      <c r="N11" s="238">
        <v>0</v>
      </c>
      <c r="O11" s="238">
        <f>ROUND(E11*N11,2)</f>
        <v>0</v>
      </c>
      <c r="P11" s="238">
        <v>0</v>
      </c>
      <c r="Q11" s="238">
        <f>ROUND(E11*P11,2)</f>
        <v>0</v>
      </c>
      <c r="R11" s="240" t="s">
        <v>968</v>
      </c>
      <c r="S11" s="240" t="s">
        <v>246</v>
      </c>
      <c r="T11" s="241" t="s">
        <v>296</v>
      </c>
      <c r="U11" s="224">
        <v>3.53</v>
      </c>
      <c r="V11" s="224">
        <f>ROUND(E11*U11,2)</f>
        <v>278.64</v>
      </c>
      <c r="W11" s="224"/>
      <c r="X11" s="224" t="s">
        <v>259</v>
      </c>
      <c r="Y11" s="224" t="s">
        <v>229</v>
      </c>
      <c r="Z11" s="214"/>
      <c r="AA11" s="214"/>
      <c r="AB11" s="214"/>
      <c r="AC11" s="214"/>
      <c r="AD11" s="214"/>
      <c r="AE11" s="214"/>
      <c r="AF11" s="214"/>
      <c r="AG11" s="214" t="s">
        <v>1264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2" x14ac:dyDescent="0.2">
      <c r="A12" s="221"/>
      <c r="B12" s="222"/>
      <c r="C12" s="267" t="s">
        <v>969</v>
      </c>
      <c r="D12" s="265"/>
      <c r="E12" s="265"/>
      <c r="F12" s="265"/>
      <c r="G12" s="265"/>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372</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2" x14ac:dyDescent="0.2">
      <c r="A13" s="221"/>
      <c r="B13" s="222"/>
      <c r="C13" s="255" t="s">
        <v>1265</v>
      </c>
      <c r="D13" s="225"/>
      <c r="E13" s="226">
        <v>3.75</v>
      </c>
      <c r="F13" s="224"/>
      <c r="G13" s="224"/>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234</v>
      </c>
      <c r="AH13" s="214">
        <v>0</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3" x14ac:dyDescent="0.2">
      <c r="A14" s="221"/>
      <c r="B14" s="222"/>
      <c r="C14" s="255" t="s">
        <v>1266</v>
      </c>
      <c r="D14" s="225"/>
      <c r="E14" s="226">
        <v>21.06</v>
      </c>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234</v>
      </c>
      <c r="AH14" s="214">
        <v>0</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55" t="s">
        <v>1267</v>
      </c>
      <c r="D15" s="225"/>
      <c r="E15" s="226">
        <v>5.5</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234</v>
      </c>
      <c r="AH15" s="214">
        <v>0</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55" t="s">
        <v>1268</v>
      </c>
      <c r="D16" s="225"/>
      <c r="E16" s="226"/>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234</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55" t="s">
        <v>1269</v>
      </c>
      <c r="D17" s="225"/>
      <c r="E17" s="226">
        <v>43.2</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234</v>
      </c>
      <c r="AH17" s="214">
        <v>0</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55" t="s">
        <v>1270</v>
      </c>
      <c r="D18" s="225"/>
      <c r="E18" s="226">
        <v>5.4240000000000004</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234</v>
      </c>
      <c r="AH18" s="214">
        <v>0</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
      <c r="A19" s="245">
        <v>3</v>
      </c>
      <c r="B19" s="246" t="s">
        <v>1271</v>
      </c>
      <c r="C19" s="257" t="s">
        <v>1272</v>
      </c>
      <c r="D19" s="247" t="s">
        <v>294</v>
      </c>
      <c r="E19" s="248">
        <v>40</v>
      </c>
      <c r="F19" s="249"/>
      <c r="G19" s="250">
        <f>ROUND(E19*F19,2)</f>
        <v>0</v>
      </c>
      <c r="H19" s="249"/>
      <c r="I19" s="250">
        <f>ROUND(E19*H19,2)</f>
        <v>0</v>
      </c>
      <c r="J19" s="249"/>
      <c r="K19" s="250">
        <f>ROUND(E19*J19,2)</f>
        <v>0</v>
      </c>
      <c r="L19" s="250">
        <v>15</v>
      </c>
      <c r="M19" s="250">
        <f>G19*(1+L19/100)</f>
        <v>0</v>
      </c>
      <c r="N19" s="248">
        <v>0</v>
      </c>
      <c r="O19" s="248">
        <f>ROUND(E19*N19,2)</f>
        <v>0</v>
      </c>
      <c r="P19" s="248">
        <v>0</v>
      </c>
      <c r="Q19" s="248">
        <f>ROUND(E19*P19,2)</f>
        <v>0</v>
      </c>
      <c r="R19" s="250"/>
      <c r="S19" s="250" t="s">
        <v>226</v>
      </c>
      <c r="T19" s="251" t="s">
        <v>227</v>
      </c>
      <c r="U19" s="224">
        <v>0</v>
      </c>
      <c r="V19" s="224">
        <f>ROUND(E19*U19,2)</f>
        <v>0</v>
      </c>
      <c r="W19" s="224"/>
      <c r="X19" s="224" t="s">
        <v>259</v>
      </c>
      <c r="Y19" s="224" t="s">
        <v>229</v>
      </c>
      <c r="Z19" s="214"/>
      <c r="AA19" s="214"/>
      <c r="AB19" s="214"/>
      <c r="AC19" s="214"/>
      <c r="AD19" s="214"/>
      <c r="AE19" s="214"/>
      <c r="AF19" s="214"/>
      <c r="AG19" s="214" t="s">
        <v>1264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x14ac:dyDescent="0.2">
      <c r="A20" s="228" t="s">
        <v>221</v>
      </c>
      <c r="B20" s="229" t="s">
        <v>113</v>
      </c>
      <c r="C20" s="252" t="s">
        <v>114</v>
      </c>
      <c r="D20" s="230"/>
      <c r="E20" s="231"/>
      <c r="F20" s="232"/>
      <c r="G20" s="232">
        <f>SUMIF(AG21:AG25,"&lt;&gt;NOR",G21:G25)</f>
        <v>0</v>
      </c>
      <c r="H20" s="232"/>
      <c r="I20" s="232">
        <f>SUM(I21:I25)</f>
        <v>0</v>
      </c>
      <c r="J20" s="232"/>
      <c r="K20" s="232">
        <f>SUM(K21:K25)</f>
        <v>0</v>
      </c>
      <c r="L20" s="232"/>
      <c r="M20" s="232">
        <f>SUM(M21:M25)</f>
        <v>0</v>
      </c>
      <c r="N20" s="231"/>
      <c r="O20" s="231">
        <f>SUM(O21:O25)</f>
        <v>0.06</v>
      </c>
      <c r="P20" s="231"/>
      <c r="Q20" s="231">
        <f>SUM(Q21:Q25)</f>
        <v>0</v>
      </c>
      <c r="R20" s="232"/>
      <c r="S20" s="232"/>
      <c r="T20" s="233"/>
      <c r="U20" s="227"/>
      <c r="V20" s="227">
        <f>SUM(V21:V25)</f>
        <v>21.84</v>
      </c>
      <c r="W20" s="227"/>
      <c r="X20" s="227"/>
      <c r="Y20" s="227"/>
      <c r="AG20" t="s">
        <v>222</v>
      </c>
    </row>
    <row r="21" spans="1:60" outlineLevel="1" x14ac:dyDescent="0.2">
      <c r="A21" s="235">
        <v>4</v>
      </c>
      <c r="B21" s="236" t="s">
        <v>1273</v>
      </c>
      <c r="C21" s="253" t="s">
        <v>1274</v>
      </c>
      <c r="D21" s="237" t="s">
        <v>294</v>
      </c>
      <c r="E21" s="238">
        <v>84</v>
      </c>
      <c r="F21" s="239"/>
      <c r="G21" s="240">
        <f>ROUND(E21*F21,2)</f>
        <v>0</v>
      </c>
      <c r="H21" s="239"/>
      <c r="I21" s="240">
        <f>ROUND(E21*H21,2)</f>
        <v>0</v>
      </c>
      <c r="J21" s="239"/>
      <c r="K21" s="240">
        <f>ROUND(E21*J21,2)</f>
        <v>0</v>
      </c>
      <c r="L21" s="240">
        <v>15</v>
      </c>
      <c r="M21" s="240">
        <f>G21*(1+L21/100)</f>
        <v>0</v>
      </c>
      <c r="N21" s="238">
        <v>6.9999999999999999E-4</v>
      </c>
      <c r="O21" s="238">
        <f>ROUND(E21*N21,2)</f>
        <v>0.06</v>
      </c>
      <c r="P21" s="238">
        <v>0</v>
      </c>
      <c r="Q21" s="238">
        <f>ROUND(E21*P21,2)</f>
        <v>0</v>
      </c>
      <c r="R21" s="240" t="s">
        <v>968</v>
      </c>
      <c r="S21" s="240" t="s">
        <v>246</v>
      </c>
      <c r="T21" s="241" t="s">
        <v>296</v>
      </c>
      <c r="U21" s="224">
        <v>0.16</v>
      </c>
      <c r="V21" s="224">
        <f>ROUND(E21*U21,2)</f>
        <v>13.44</v>
      </c>
      <c r="W21" s="224"/>
      <c r="X21" s="224" t="s">
        <v>259</v>
      </c>
      <c r="Y21" s="224" t="s">
        <v>229</v>
      </c>
      <c r="Z21" s="214"/>
      <c r="AA21" s="214"/>
      <c r="AB21" s="214"/>
      <c r="AC21" s="214"/>
      <c r="AD21" s="214"/>
      <c r="AE21" s="214"/>
      <c r="AF21" s="214"/>
      <c r="AG21" s="214" t="s">
        <v>1264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2" x14ac:dyDescent="0.2">
      <c r="A22" s="221"/>
      <c r="B22" s="222"/>
      <c r="C22" s="255" t="s">
        <v>1275</v>
      </c>
      <c r="D22" s="225"/>
      <c r="E22" s="226">
        <v>84</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234</v>
      </c>
      <c r="AH22" s="214">
        <v>0</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35">
        <v>5</v>
      </c>
      <c r="B23" s="236" t="s">
        <v>1276</v>
      </c>
      <c r="C23" s="253" t="s">
        <v>1277</v>
      </c>
      <c r="D23" s="237" t="s">
        <v>294</v>
      </c>
      <c r="E23" s="238">
        <v>84</v>
      </c>
      <c r="F23" s="239"/>
      <c r="G23" s="240">
        <f>ROUND(E23*F23,2)</f>
        <v>0</v>
      </c>
      <c r="H23" s="239"/>
      <c r="I23" s="240">
        <f>ROUND(E23*H23,2)</f>
        <v>0</v>
      </c>
      <c r="J23" s="239"/>
      <c r="K23" s="240">
        <f>ROUND(E23*J23,2)</f>
        <v>0</v>
      </c>
      <c r="L23" s="240">
        <v>15</v>
      </c>
      <c r="M23" s="240">
        <f>G23*(1+L23/100)</f>
        <v>0</v>
      </c>
      <c r="N23" s="238">
        <v>0</v>
      </c>
      <c r="O23" s="238">
        <f>ROUND(E23*N23,2)</f>
        <v>0</v>
      </c>
      <c r="P23" s="238">
        <v>0</v>
      </c>
      <c r="Q23" s="238">
        <f>ROUND(E23*P23,2)</f>
        <v>0</v>
      </c>
      <c r="R23" s="240" t="s">
        <v>968</v>
      </c>
      <c r="S23" s="240" t="s">
        <v>246</v>
      </c>
      <c r="T23" s="241" t="s">
        <v>296</v>
      </c>
      <c r="U23" s="224">
        <v>0.1</v>
      </c>
      <c r="V23" s="224">
        <f>ROUND(E23*U23,2)</f>
        <v>8.4</v>
      </c>
      <c r="W23" s="224"/>
      <c r="X23" s="224" t="s">
        <v>259</v>
      </c>
      <c r="Y23" s="224" t="s">
        <v>229</v>
      </c>
      <c r="Z23" s="214"/>
      <c r="AA23" s="214"/>
      <c r="AB23" s="214"/>
      <c r="AC23" s="214"/>
      <c r="AD23" s="214"/>
      <c r="AE23" s="214"/>
      <c r="AF23" s="214"/>
      <c r="AG23" s="214" t="s">
        <v>1264</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67" t="s">
        <v>1278</v>
      </c>
      <c r="D24" s="265"/>
      <c r="E24" s="265"/>
      <c r="F24" s="265"/>
      <c r="G24" s="265"/>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372</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55" t="s">
        <v>1275</v>
      </c>
      <c r="D25" s="225"/>
      <c r="E25" s="226">
        <v>84</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234</v>
      </c>
      <c r="AH25" s="214">
        <v>0</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x14ac:dyDescent="0.2">
      <c r="A26" s="228" t="s">
        <v>221</v>
      </c>
      <c r="B26" s="229" t="s">
        <v>115</v>
      </c>
      <c r="C26" s="252" t="s">
        <v>116</v>
      </c>
      <c r="D26" s="230"/>
      <c r="E26" s="231"/>
      <c r="F26" s="232"/>
      <c r="G26" s="232">
        <f>SUMIF(AG27:AG39,"&lt;&gt;NOR",G27:G39)</f>
        <v>0</v>
      </c>
      <c r="H26" s="232"/>
      <c r="I26" s="232">
        <f>SUM(I27:I39)</f>
        <v>0</v>
      </c>
      <c r="J26" s="232"/>
      <c r="K26" s="232">
        <f>SUM(K27:K39)</f>
        <v>0</v>
      </c>
      <c r="L26" s="232"/>
      <c r="M26" s="232">
        <f>SUM(M27:M39)</f>
        <v>0</v>
      </c>
      <c r="N26" s="231"/>
      <c r="O26" s="231">
        <f>SUM(O27:O39)</f>
        <v>0</v>
      </c>
      <c r="P26" s="231"/>
      <c r="Q26" s="231">
        <f>SUM(Q27:Q39)</f>
        <v>0</v>
      </c>
      <c r="R26" s="232"/>
      <c r="S26" s="232"/>
      <c r="T26" s="233"/>
      <c r="U26" s="227"/>
      <c r="V26" s="227">
        <f>SUM(V27:V39)</f>
        <v>106.18</v>
      </c>
      <c r="W26" s="227"/>
      <c r="X26" s="227"/>
      <c r="Y26" s="227"/>
      <c r="AG26" t="s">
        <v>222</v>
      </c>
    </row>
    <row r="27" spans="1:60" outlineLevel="1" x14ac:dyDescent="0.2">
      <c r="A27" s="235">
        <v>6</v>
      </c>
      <c r="B27" s="236" t="s">
        <v>1195</v>
      </c>
      <c r="C27" s="253" t="s">
        <v>1196</v>
      </c>
      <c r="D27" s="237" t="s">
        <v>967</v>
      </c>
      <c r="E27" s="238">
        <v>23.5</v>
      </c>
      <c r="F27" s="239"/>
      <c r="G27" s="240">
        <f>ROUND(E27*F27,2)</f>
        <v>0</v>
      </c>
      <c r="H27" s="239"/>
      <c r="I27" s="240">
        <f>ROUND(E27*H27,2)</f>
        <v>0</v>
      </c>
      <c r="J27" s="239"/>
      <c r="K27" s="240">
        <f>ROUND(E27*J27,2)</f>
        <v>0</v>
      </c>
      <c r="L27" s="240">
        <v>15</v>
      </c>
      <c r="M27" s="240">
        <f>G27*(1+L27/100)</f>
        <v>0</v>
      </c>
      <c r="N27" s="238">
        <v>0</v>
      </c>
      <c r="O27" s="238">
        <f>ROUND(E27*N27,2)</f>
        <v>0</v>
      </c>
      <c r="P27" s="238">
        <v>0</v>
      </c>
      <c r="Q27" s="238">
        <f>ROUND(E27*P27,2)</f>
        <v>0</v>
      </c>
      <c r="R27" s="240" t="s">
        <v>968</v>
      </c>
      <c r="S27" s="240" t="s">
        <v>246</v>
      </c>
      <c r="T27" s="241" t="s">
        <v>296</v>
      </c>
      <c r="U27" s="224">
        <v>0.67</v>
      </c>
      <c r="V27" s="224">
        <f>ROUND(E27*U27,2)</f>
        <v>15.75</v>
      </c>
      <c r="W27" s="224"/>
      <c r="X27" s="224" t="s">
        <v>259</v>
      </c>
      <c r="Y27" s="224" t="s">
        <v>229</v>
      </c>
      <c r="Z27" s="214"/>
      <c r="AA27" s="214"/>
      <c r="AB27" s="214"/>
      <c r="AC27" s="214"/>
      <c r="AD27" s="214"/>
      <c r="AE27" s="214"/>
      <c r="AF27" s="214"/>
      <c r="AG27" s="214" t="s">
        <v>260</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2" x14ac:dyDescent="0.2">
      <c r="A28" s="221"/>
      <c r="B28" s="222"/>
      <c r="C28" s="267" t="s">
        <v>987</v>
      </c>
      <c r="D28" s="265"/>
      <c r="E28" s="265"/>
      <c r="F28" s="265"/>
      <c r="G28" s="265"/>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372</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2" x14ac:dyDescent="0.2">
      <c r="A29" s="221"/>
      <c r="B29" s="222"/>
      <c r="C29" s="255" t="s">
        <v>1279</v>
      </c>
      <c r="D29" s="225"/>
      <c r="E29" s="226"/>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234</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55" t="s">
        <v>1280</v>
      </c>
      <c r="D30" s="225"/>
      <c r="E30" s="226">
        <v>3.5</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234</v>
      </c>
      <c r="AH30" s="214">
        <v>0</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55" t="s">
        <v>1281</v>
      </c>
      <c r="D31" s="225"/>
      <c r="E31" s="226">
        <v>20</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234</v>
      </c>
      <c r="AH31" s="214">
        <v>0</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ht="22.5" outlineLevel="1" x14ac:dyDescent="0.2">
      <c r="A32" s="235">
        <v>7</v>
      </c>
      <c r="B32" s="236" t="s">
        <v>1198</v>
      </c>
      <c r="C32" s="253" t="s">
        <v>1199</v>
      </c>
      <c r="D32" s="237" t="s">
        <v>967</v>
      </c>
      <c r="E32" s="238">
        <v>94</v>
      </c>
      <c r="F32" s="239"/>
      <c r="G32" s="240">
        <f>ROUND(E32*F32,2)</f>
        <v>0</v>
      </c>
      <c r="H32" s="239"/>
      <c r="I32" s="240">
        <f>ROUND(E32*H32,2)</f>
        <v>0</v>
      </c>
      <c r="J32" s="239"/>
      <c r="K32" s="240">
        <f>ROUND(E32*J32,2)</f>
        <v>0</v>
      </c>
      <c r="L32" s="240">
        <v>15</v>
      </c>
      <c r="M32" s="240">
        <f>G32*(1+L32/100)</f>
        <v>0</v>
      </c>
      <c r="N32" s="238">
        <v>0</v>
      </c>
      <c r="O32" s="238">
        <f>ROUND(E32*N32,2)</f>
        <v>0</v>
      </c>
      <c r="P32" s="238">
        <v>0</v>
      </c>
      <c r="Q32" s="238">
        <f>ROUND(E32*P32,2)</f>
        <v>0</v>
      </c>
      <c r="R32" s="240" t="s">
        <v>968</v>
      </c>
      <c r="S32" s="240" t="s">
        <v>246</v>
      </c>
      <c r="T32" s="241" t="s">
        <v>296</v>
      </c>
      <c r="U32" s="224">
        <v>0.59</v>
      </c>
      <c r="V32" s="224">
        <f>ROUND(E32*U32,2)</f>
        <v>55.46</v>
      </c>
      <c r="W32" s="224"/>
      <c r="X32" s="224" t="s">
        <v>259</v>
      </c>
      <c r="Y32" s="224" t="s">
        <v>229</v>
      </c>
      <c r="Z32" s="214"/>
      <c r="AA32" s="214"/>
      <c r="AB32" s="214"/>
      <c r="AC32" s="214"/>
      <c r="AD32" s="214"/>
      <c r="AE32" s="214"/>
      <c r="AF32" s="214"/>
      <c r="AG32" s="214" t="s">
        <v>260</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2" x14ac:dyDescent="0.2">
      <c r="A33" s="221"/>
      <c r="B33" s="222"/>
      <c r="C33" s="267" t="s">
        <v>987</v>
      </c>
      <c r="D33" s="265"/>
      <c r="E33" s="265"/>
      <c r="F33" s="265"/>
      <c r="G33" s="265"/>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372</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2" x14ac:dyDescent="0.2">
      <c r="A34" s="221"/>
      <c r="B34" s="222"/>
      <c r="C34" s="255" t="s">
        <v>1282</v>
      </c>
      <c r="D34" s="225"/>
      <c r="E34" s="226">
        <v>94</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234</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ht="22.5" outlineLevel="1" x14ac:dyDescent="0.2">
      <c r="A35" s="235">
        <v>8</v>
      </c>
      <c r="B35" s="236" t="s">
        <v>1283</v>
      </c>
      <c r="C35" s="253" t="s">
        <v>1284</v>
      </c>
      <c r="D35" s="237" t="s">
        <v>967</v>
      </c>
      <c r="E35" s="238">
        <v>53.7986</v>
      </c>
      <c r="F35" s="239"/>
      <c r="G35" s="240">
        <f>ROUND(E35*F35,2)</f>
        <v>0</v>
      </c>
      <c r="H35" s="239"/>
      <c r="I35" s="240">
        <f>ROUND(E35*H35,2)</f>
        <v>0</v>
      </c>
      <c r="J35" s="239"/>
      <c r="K35" s="240">
        <f>ROUND(E35*J35,2)</f>
        <v>0</v>
      </c>
      <c r="L35" s="240">
        <v>15</v>
      </c>
      <c r="M35" s="240">
        <f>G35*(1+L35/100)</f>
        <v>0</v>
      </c>
      <c r="N35" s="238">
        <v>0</v>
      </c>
      <c r="O35" s="238">
        <f>ROUND(E35*N35,2)</f>
        <v>0</v>
      </c>
      <c r="P35" s="238">
        <v>0</v>
      </c>
      <c r="Q35" s="238">
        <f>ROUND(E35*P35,2)</f>
        <v>0</v>
      </c>
      <c r="R35" s="240" t="s">
        <v>968</v>
      </c>
      <c r="S35" s="240" t="s">
        <v>246</v>
      </c>
      <c r="T35" s="241" t="s">
        <v>296</v>
      </c>
      <c r="U35" s="224">
        <v>0.65</v>
      </c>
      <c r="V35" s="224">
        <f>ROUND(E35*U35,2)</f>
        <v>34.97</v>
      </c>
      <c r="W35" s="224"/>
      <c r="X35" s="224" t="s">
        <v>259</v>
      </c>
      <c r="Y35" s="224" t="s">
        <v>229</v>
      </c>
      <c r="Z35" s="214"/>
      <c r="AA35" s="214"/>
      <c r="AB35" s="214"/>
      <c r="AC35" s="214"/>
      <c r="AD35" s="214"/>
      <c r="AE35" s="214"/>
      <c r="AF35" s="214"/>
      <c r="AG35" s="214" t="s">
        <v>1264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2" x14ac:dyDescent="0.2">
      <c r="A36" s="221"/>
      <c r="B36" s="222"/>
      <c r="C36" s="255" t="s">
        <v>1285</v>
      </c>
      <c r="D36" s="225"/>
      <c r="E36" s="226"/>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234</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55" t="s">
        <v>1286</v>
      </c>
      <c r="D37" s="225"/>
      <c r="E37" s="226">
        <v>17.2485</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234</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55" t="s">
        <v>1287</v>
      </c>
      <c r="D38" s="225"/>
      <c r="E38" s="226">
        <v>21.641400000000001</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234</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55" t="s">
        <v>1288</v>
      </c>
      <c r="D39" s="225"/>
      <c r="E39" s="226">
        <v>14.9087</v>
      </c>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234</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x14ac:dyDescent="0.2">
      <c r="A40" s="228" t="s">
        <v>221</v>
      </c>
      <c r="B40" s="229" t="s">
        <v>117</v>
      </c>
      <c r="C40" s="252" t="s">
        <v>118</v>
      </c>
      <c r="D40" s="230"/>
      <c r="E40" s="231"/>
      <c r="F40" s="232"/>
      <c r="G40" s="232">
        <f>SUMIF(AG41:AG76,"&lt;&gt;NOR",G41:G76)</f>
        <v>0</v>
      </c>
      <c r="H40" s="232"/>
      <c r="I40" s="232">
        <f>SUM(I41:I76)</f>
        <v>0</v>
      </c>
      <c r="J40" s="232"/>
      <c r="K40" s="232">
        <f>SUM(K41:K76)</f>
        <v>0</v>
      </c>
      <c r="L40" s="232"/>
      <c r="M40" s="232">
        <f>SUM(M41:M76)</f>
        <v>0</v>
      </c>
      <c r="N40" s="231"/>
      <c r="O40" s="231">
        <f>SUM(O41:O76)</f>
        <v>66.989999999999995</v>
      </c>
      <c r="P40" s="231"/>
      <c r="Q40" s="231">
        <f>SUM(Q41:Q76)</f>
        <v>0</v>
      </c>
      <c r="R40" s="232"/>
      <c r="S40" s="232"/>
      <c r="T40" s="233"/>
      <c r="U40" s="227"/>
      <c r="V40" s="227">
        <f>SUM(V41:V76)</f>
        <v>77.67</v>
      </c>
      <c r="W40" s="227"/>
      <c r="X40" s="227"/>
      <c r="Y40" s="227"/>
      <c r="AG40" t="s">
        <v>222</v>
      </c>
    </row>
    <row r="41" spans="1:60" ht="22.5" outlineLevel="1" x14ac:dyDescent="0.2">
      <c r="A41" s="245">
        <v>9</v>
      </c>
      <c r="B41" s="246" t="s">
        <v>1289</v>
      </c>
      <c r="C41" s="257" t="s">
        <v>1290</v>
      </c>
      <c r="D41" s="247" t="s">
        <v>967</v>
      </c>
      <c r="E41" s="248">
        <v>53.7986</v>
      </c>
      <c r="F41" s="249"/>
      <c r="G41" s="250">
        <f>ROUND(E41*F41,2)</f>
        <v>0</v>
      </c>
      <c r="H41" s="249"/>
      <c r="I41" s="250">
        <f>ROUND(E41*H41,2)</f>
        <v>0</v>
      </c>
      <c r="J41" s="249"/>
      <c r="K41" s="250">
        <f>ROUND(E41*J41,2)</f>
        <v>0</v>
      </c>
      <c r="L41" s="250">
        <v>15</v>
      </c>
      <c r="M41" s="250">
        <f>G41*(1+L41/100)</f>
        <v>0</v>
      </c>
      <c r="N41" s="248">
        <v>0</v>
      </c>
      <c r="O41" s="248">
        <f>ROUND(E41*N41,2)</f>
        <v>0</v>
      </c>
      <c r="P41" s="248">
        <v>0</v>
      </c>
      <c r="Q41" s="248">
        <f>ROUND(E41*P41,2)</f>
        <v>0</v>
      </c>
      <c r="R41" s="250" t="s">
        <v>968</v>
      </c>
      <c r="S41" s="250" t="s">
        <v>246</v>
      </c>
      <c r="T41" s="251" t="s">
        <v>296</v>
      </c>
      <c r="U41" s="224">
        <v>0.01</v>
      </c>
      <c r="V41" s="224">
        <f>ROUND(E41*U41,2)</f>
        <v>0.54</v>
      </c>
      <c r="W41" s="224"/>
      <c r="X41" s="224" t="s">
        <v>259</v>
      </c>
      <c r="Y41" s="224" t="s">
        <v>229</v>
      </c>
      <c r="Z41" s="214"/>
      <c r="AA41" s="214"/>
      <c r="AB41" s="214"/>
      <c r="AC41" s="214"/>
      <c r="AD41" s="214"/>
      <c r="AE41" s="214"/>
      <c r="AF41" s="214"/>
      <c r="AG41" s="214" t="s">
        <v>1264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ht="22.5" outlineLevel="1" x14ac:dyDescent="0.2">
      <c r="A42" s="235">
        <v>10</v>
      </c>
      <c r="B42" s="236" t="s">
        <v>1291</v>
      </c>
      <c r="C42" s="253" t="s">
        <v>1292</v>
      </c>
      <c r="D42" s="237" t="s">
        <v>967</v>
      </c>
      <c r="E42" s="238">
        <v>111.92295</v>
      </c>
      <c r="F42" s="239"/>
      <c r="G42" s="240">
        <f>ROUND(E42*F42,2)</f>
        <v>0</v>
      </c>
      <c r="H42" s="239"/>
      <c r="I42" s="240">
        <f>ROUND(E42*H42,2)</f>
        <v>0</v>
      </c>
      <c r="J42" s="239"/>
      <c r="K42" s="240">
        <f>ROUND(E42*J42,2)</f>
        <v>0</v>
      </c>
      <c r="L42" s="240">
        <v>15</v>
      </c>
      <c r="M42" s="240">
        <f>G42*(1+L42/100)</f>
        <v>0</v>
      </c>
      <c r="N42" s="238">
        <v>0</v>
      </c>
      <c r="O42" s="238">
        <f>ROUND(E42*N42,2)</f>
        <v>0</v>
      </c>
      <c r="P42" s="238">
        <v>0</v>
      </c>
      <c r="Q42" s="238">
        <f>ROUND(E42*P42,2)</f>
        <v>0</v>
      </c>
      <c r="R42" s="240" t="s">
        <v>968</v>
      </c>
      <c r="S42" s="240" t="s">
        <v>246</v>
      </c>
      <c r="T42" s="241" t="s">
        <v>296</v>
      </c>
      <c r="U42" s="224">
        <v>0.2</v>
      </c>
      <c r="V42" s="224">
        <f>ROUND(E42*U42,2)</f>
        <v>22.38</v>
      </c>
      <c r="W42" s="224"/>
      <c r="X42" s="224" t="s">
        <v>259</v>
      </c>
      <c r="Y42" s="224" t="s">
        <v>229</v>
      </c>
      <c r="Z42" s="214"/>
      <c r="AA42" s="214"/>
      <c r="AB42" s="214"/>
      <c r="AC42" s="214"/>
      <c r="AD42" s="214"/>
      <c r="AE42" s="214"/>
      <c r="AF42" s="214"/>
      <c r="AG42" s="214" t="s">
        <v>1264</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2" x14ac:dyDescent="0.2">
      <c r="A43" s="221"/>
      <c r="B43" s="222"/>
      <c r="C43" s="267" t="s">
        <v>994</v>
      </c>
      <c r="D43" s="265"/>
      <c r="E43" s="265"/>
      <c r="F43" s="265"/>
      <c r="G43" s="265"/>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372</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2" x14ac:dyDescent="0.2">
      <c r="A44" s="221"/>
      <c r="B44" s="222"/>
      <c r="C44" s="256" t="s">
        <v>1293</v>
      </c>
      <c r="D44" s="243"/>
      <c r="E44" s="243"/>
      <c r="F44" s="243"/>
      <c r="G44" s="243"/>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232</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2" x14ac:dyDescent="0.2">
      <c r="A45" s="221"/>
      <c r="B45" s="222"/>
      <c r="C45" s="255" t="s">
        <v>1294</v>
      </c>
      <c r="D45" s="225"/>
      <c r="E45" s="226">
        <v>56.29</v>
      </c>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234</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3" x14ac:dyDescent="0.2">
      <c r="A46" s="221"/>
      <c r="B46" s="222"/>
      <c r="C46" s="255" t="s">
        <v>1295</v>
      </c>
      <c r="D46" s="225"/>
      <c r="E46" s="226">
        <v>20.286000000000001</v>
      </c>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234</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3" x14ac:dyDescent="0.2">
      <c r="A47" s="221"/>
      <c r="B47" s="222"/>
      <c r="C47" s="255" t="s">
        <v>1296</v>
      </c>
      <c r="D47" s="225"/>
      <c r="E47" s="226">
        <v>24.8992</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234</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55" t="s">
        <v>1297</v>
      </c>
      <c r="D48" s="225"/>
      <c r="E48" s="226">
        <v>2.96</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234</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55" t="s">
        <v>1298</v>
      </c>
      <c r="D49" s="225"/>
      <c r="E49" s="226">
        <v>-1.3260000000000001</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234</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55" t="s">
        <v>1299</v>
      </c>
      <c r="D50" s="225"/>
      <c r="E50" s="226">
        <v>-6.0949999999999998</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234</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55" t="s">
        <v>1300</v>
      </c>
      <c r="D51" s="225"/>
      <c r="E51" s="226">
        <v>1.248</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234</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3" x14ac:dyDescent="0.2">
      <c r="A52" s="221"/>
      <c r="B52" s="222"/>
      <c r="C52" s="255" t="s">
        <v>1301</v>
      </c>
      <c r="D52" s="225"/>
      <c r="E52" s="226">
        <v>2.1892499999999999</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234</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3" x14ac:dyDescent="0.2">
      <c r="A53" s="221"/>
      <c r="B53" s="222"/>
      <c r="C53" s="255" t="s">
        <v>1302</v>
      </c>
      <c r="D53" s="225"/>
      <c r="E53" s="226">
        <v>3</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234</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55" t="s">
        <v>1303</v>
      </c>
      <c r="D54" s="225"/>
      <c r="E54" s="226">
        <v>18</v>
      </c>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234</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3" x14ac:dyDescent="0.2">
      <c r="A55" s="221"/>
      <c r="B55" s="222"/>
      <c r="C55" s="255" t="s">
        <v>1304</v>
      </c>
      <c r="D55" s="225"/>
      <c r="E55" s="226">
        <v>4.75</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234</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55" t="s">
        <v>1305</v>
      </c>
      <c r="D56" s="225"/>
      <c r="E56" s="226">
        <v>-0.47849999999999998</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234</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3" x14ac:dyDescent="0.2">
      <c r="A57" s="221"/>
      <c r="B57" s="222"/>
      <c r="C57" s="255" t="s">
        <v>1306</v>
      </c>
      <c r="D57" s="225"/>
      <c r="E57" s="226">
        <v>-13.8</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234</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1" x14ac:dyDescent="0.2">
      <c r="A58" s="235">
        <v>11</v>
      </c>
      <c r="B58" s="236" t="s">
        <v>1307</v>
      </c>
      <c r="C58" s="253" t="s">
        <v>1308</v>
      </c>
      <c r="D58" s="237" t="s">
        <v>967</v>
      </c>
      <c r="E58" s="238">
        <v>21.641400000000001</v>
      </c>
      <c r="F58" s="239"/>
      <c r="G58" s="240">
        <f>ROUND(E58*F58,2)</f>
        <v>0</v>
      </c>
      <c r="H58" s="239"/>
      <c r="I58" s="240">
        <f>ROUND(E58*H58,2)</f>
        <v>0</v>
      </c>
      <c r="J58" s="239"/>
      <c r="K58" s="240">
        <f>ROUND(E58*J58,2)</f>
        <v>0</v>
      </c>
      <c r="L58" s="240">
        <v>15</v>
      </c>
      <c r="M58" s="240">
        <f>G58*(1+L58/100)</f>
        <v>0</v>
      </c>
      <c r="N58" s="238">
        <v>0</v>
      </c>
      <c r="O58" s="238">
        <f>ROUND(E58*N58,2)</f>
        <v>0</v>
      </c>
      <c r="P58" s="238">
        <v>0</v>
      </c>
      <c r="Q58" s="238">
        <f>ROUND(E58*P58,2)</f>
        <v>0</v>
      </c>
      <c r="R58" s="240" t="s">
        <v>968</v>
      </c>
      <c r="S58" s="240" t="s">
        <v>246</v>
      </c>
      <c r="T58" s="241" t="s">
        <v>296</v>
      </c>
      <c r="U58" s="224">
        <v>1.59</v>
      </c>
      <c r="V58" s="224">
        <f>ROUND(E58*U58,2)</f>
        <v>34.409999999999997</v>
      </c>
      <c r="W58" s="224"/>
      <c r="X58" s="224" t="s">
        <v>259</v>
      </c>
      <c r="Y58" s="224" t="s">
        <v>229</v>
      </c>
      <c r="Z58" s="214"/>
      <c r="AA58" s="214"/>
      <c r="AB58" s="214"/>
      <c r="AC58" s="214"/>
      <c r="AD58" s="214"/>
      <c r="AE58" s="214"/>
      <c r="AF58" s="214"/>
      <c r="AG58" s="214" t="s">
        <v>260</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ht="22.5" outlineLevel="2" x14ac:dyDescent="0.2">
      <c r="A59" s="221"/>
      <c r="B59" s="222"/>
      <c r="C59" s="267" t="s">
        <v>1309</v>
      </c>
      <c r="D59" s="265"/>
      <c r="E59" s="265"/>
      <c r="F59" s="265"/>
      <c r="G59" s="265"/>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372</v>
      </c>
      <c r="AH59" s="214"/>
      <c r="AI59" s="214"/>
      <c r="AJ59" s="214"/>
      <c r="AK59" s="214"/>
      <c r="AL59" s="214"/>
      <c r="AM59" s="214"/>
      <c r="AN59" s="214"/>
      <c r="AO59" s="214"/>
      <c r="AP59" s="214"/>
      <c r="AQ59" s="214"/>
      <c r="AR59" s="214"/>
      <c r="AS59" s="214"/>
      <c r="AT59" s="214"/>
      <c r="AU59" s="214"/>
      <c r="AV59" s="214"/>
      <c r="AW59" s="214"/>
      <c r="AX59" s="214"/>
      <c r="AY59" s="214"/>
      <c r="AZ59" s="214"/>
      <c r="BA59" s="244" t="str">
        <f>C59</f>
        <v>sypaninou z vhodných hornin tř. 1 - 4 nebo materiálem připraveným podél výkopu ve vzdálenosti do 3 m od jeho kraje, pro jakoukoliv hloubku výkopu a jakoukoliv míru zhutnění,</v>
      </c>
      <c r="BB59" s="214"/>
      <c r="BC59" s="214"/>
      <c r="BD59" s="214"/>
      <c r="BE59" s="214"/>
      <c r="BF59" s="214"/>
      <c r="BG59" s="214"/>
      <c r="BH59" s="214"/>
    </row>
    <row r="60" spans="1:60" outlineLevel="2" x14ac:dyDescent="0.2">
      <c r="A60" s="221"/>
      <c r="B60" s="222"/>
      <c r="C60" s="255" t="s">
        <v>1310</v>
      </c>
      <c r="D60" s="225"/>
      <c r="E60" s="226">
        <v>6.0750000000000002</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234</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55" t="s">
        <v>1311</v>
      </c>
      <c r="D61" s="225"/>
      <c r="E61" s="226">
        <v>1.7352000000000001</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234</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55" t="s">
        <v>1312</v>
      </c>
      <c r="D62" s="225"/>
      <c r="E62" s="226">
        <v>1.6812</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234</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55" t="s">
        <v>1313</v>
      </c>
      <c r="D63" s="225"/>
      <c r="E63" s="226">
        <v>12.15</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234</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
      <c r="A64" s="235">
        <v>12</v>
      </c>
      <c r="B64" s="236" t="s">
        <v>1314</v>
      </c>
      <c r="C64" s="253" t="s">
        <v>1315</v>
      </c>
      <c r="D64" s="237" t="s">
        <v>967</v>
      </c>
      <c r="E64" s="238">
        <v>21.641400000000001</v>
      </c>
      <c r="F64" s="239"/>
      <c r="G64" s="240">
        <f>ROUND(E64*F64,2)</f>
        <v>0</v>
      </c>
      <c r="H64" s="239"/>
      <c r="I64" s="240">
        <f>ROUND(E64*H64,2)</f>
        <v>0</v>
      </c>
      <c r="J64" s="239"/>
      <c r="K64" s="240">
        <f>ROUND(E64*J64,2)</f>
        <v>0</v>
      </c>
      <c r="L64" s="240">
        <v>15</v>
      </c>
      <c r="M64" s="240">
        <f>G64*(1+L64/100)</f>
        <v>0</v>
      </c>
      <c r="N64" s="238">
        <v>0</v>
      </c>
      <c r="O64" s="238">
        <f>ROUND(E64*N64,2)</f>
        <v>0</v>
      </c>
      <c r="P64" s="238">
        <v>0</v>
      </c>
      <c r="Q64" s="238">
        <f>ROUND(E64*P64,2)</f>
        <v>0</v>
      </c>
      <c r="R64" s="240" t="s">
        <v>968</v>
      </c>
      <c r="S64" s="240" t="s">
        <v>246</v>
      </c>
      <c r="T64" s="241" t="s">
        <v>296</v>
      </c>
      <c r="U64" s="224">
        <v>0.94</v>
      </c>
      <c r="V64" s="224">
        <f>ROUND(E64*U64,2)</f>
        <v>20.34</v>
      </c>
      <c r="W64" s="224"/>
      <c r="X64" s="224" t="s">
        <v>259</v>
      </c>
      <c r="Y64" s="224" t="s">
        <v>229</v>
      </c>
      <c r="Z64" s="214"/>
      <c r="AA64" s="214"/>
      <c r="AB64" s="214"/>
      <c r="AC64" s="214"/>
      <c r="AD64" s="214"/>
      <c r="AE64" s="214"/>
      <c r="AF64" s="214"/>
      <c r="AG64" s="214" t="s">
        <v>260</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ht="22.5" outlineLevel="2" x14ac:dyDescent="0.2">
      <c r="A65" s="221"/>
      <c r="B65" s="222"/>
      <c r="C65" s="267" t="s">
        <v>1309</v>
      </c>
      <c r="D65" s="265"/>
      <c r="E65" s="265"/>
      <c r="F65" s="265"/>
      <c r="G65" s="265"/>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372</v>
      </c>
      <c r="AH65" s="214"/>
      <c r="AI65" s="214"/>
      <c r="AJ65" s="214"/>
      <c r="AK65" s="214"/>
      <c r="AL65" s="214"/>
      <c r="AM65" s="214"/>
      <c r="AN65" s="214"/>
      <c r="AO65" s="214"/>
      <c r="AP65" s="214"/>
      <c r="AQ65" s="214"/>
      <c r="AR65" s="214"/>
      <c r="AS65" s="214"/>
      <c r="AT65" s="214"/>
      <c r="AU65" s="214"/>
      <c r="AV65" s="214"/>
      <c r="AW65" s="214"/>
      <c r="AX65" s="214"/>
      <c r="AY65" s="214"/>
      <c r="AZ65" s="214"/>
      <c r="BA65" s="244" t="str">
        <f>C65</f>
        <v>sypaninou z vhodných hornin tř. 1 - 4 nebo materiálem připraveným podél výkopu ve vzdálenosti do 3 m od jeho kraje, pro jakoukoliv hloubku výkopu a jakoukoliv míru zhutnění,</v>
      </c>
      <c r="BB65" s="214"/>
      <c r="BC65" s="214"/>
      <c r="BD65" s="214"/>
      <c r="BE65" s="214"/>
      <c r="BF65" s="214"/>
      <c r="BG65" s="214"/>
      <c r="BH65" s="214"/>
    </row>
    <row r="66" spans="1:60" outlineLevel="2" x14ac:dyDescent="0.2">
      <c r="A66" s="221"/>
      <c r="B66" s="222"/>
      <c r="C66" s="255" t="s">
        <v>1316</v>
      </c>
      <c r="D66" s="225"/>
      <c r="E66" s="226">
        <v>21.641400000000001</v>
      </c>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234</v>
      </c>
      <c r="AH66" s="214">
        <v>0</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35">
        <v>13</v>
      </c>
      <c r="B67" s="236" t="s">
        <v>1317</v>
      </c>
      <c r="C67" s="253" t="s">
        <v>1318</v>
      </c>
      <c r="D67" s="237" t="s">
        <v>453</v>
      </c>
      <c r="E67" s="238">
        <v>26.835660000000001</v>
      </c>
      <c r="F67" s="239"/>
      <c r="G67" s="240">
        <f>ROUND(E67*F67,2)</f>
        <v>0</v>
      </c>
      <c r="H67" s="239"/>
      <c r="I67" s="240">
        <f>ROUND(E67*H67,2)</f>
        <v>0</v>
      </c>
      <c r="J67" s="239"/>
      <c r="K67" s="240">
        <f>ROUND(E67*J67,2)</f>
        <v>0</v>
      </c>
      <c r="L67" s="240">
        <v>15</v>
      </c>
      <c r="M67" s="240">
        <f>G67*(1+L67/100)</f>
        <v>0</v>
      </c>
      <c r="N67" s="238">
        <v>1</v>
      </c>
      <c r="O67" s="238">
        <f>ROUND(E67*N67,2)</f>
        <v>26.84</v>
      </c>
      <c r="P67" s="238">
        <v>0</v>
      </c>
      <c r="Q67" s="238">
        <f>ROUND(E67*P67,2)</f>
        <v>0</v>
      </c>
      <c r="R67" s="240" t="s">
        <v>469</v>
      </c>
      <c r="S67" s="240" t="s">
        <v>246</v>
      </c>
      <c r="T67" s="241" t="s">
        <v>946</v>
      </c>
      <c r="U67" s="224">
        <v>0</v>
      </c>
      <c r="V67" s="224">
        <f>ROUND(E67*U67,2)</f>
        <v>0</v>
      </c>
      <c r="W67" s="224"/>
      <c r="X67" s="224" t="s">
        <v>470</v>
      </c>
      <c r="Y67" s="224" t="s">
        <v>229</v>
      </c>
      <c r="Z67" s="214"/>
      <c r="AA67" s="214"/>
      <c r="AB67" s="214"/>
      <c r="AC67" s="214"/>
      <c r="AD67" s="214"/>
      <c r="AE67" s="214"/>
      <c r="AF67" s="214"/>
      <c r="AG67" s="214" t="s">
        <v>1319</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2" x14ac:dyDescent="0.2">
      <c r="A68" s="221"/>
      <c r="B68" s="222"/>
      <c r="C68" s="255" t="s">
        <v>1320</v>
      </c>
      <c r="D68" s="225"/>
      <c r="E68" s="226">
        <v>26.835660000000001</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234</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35">
        <v>14</v>
      </c>
      <c r="B69" s="236" t="s">
        <v>1321</v>
      </c>
      <c r="C69" s="253" t="s">
        <v>1322</v>
      </c>
      <c r="D69" s="237" t="s">
        <v>453</v>
      </c>
      <c r="E69" s="238">
        <v>40.152799999999999</v>
      </c>
      <c r="F69" s="239"/>
      <c r="G69" s="240">
        <f>ROUND(E69*F69,2)</f>
        <v>0</v>
      </c>
      <c r="H69" s="239"/>
      <c r="I69" s="240">
        <f>ROUND(E69*H69,2)</f>
        <v>0</v>
      </c>
      <c r="J69" s="239"/>
      <c r="K69" s="240">
        <f>ROUND(E69*J69,2)</f>
        <v>0</v>
      </c>
      <c r="L69" s="240">
        <v>15</v>
      </c>
      <c r="M69" s="240">
        <f>G69*(1+L69/100)</f>
        <v>0</v>
      </c>
      <c r="N69" s="238">
        <v>1</v>
      </c>
      <c r="O69" s="238">
        <f>ROUND(E69*N69,2)</f>
        <v>40.15</v>
      </c>
      <c r="P69" s="238">
        <v>0</v>
      </c>
      <c r="Q69" s="238">
        <f>ROUND(E69*P69,2)</f>
        <v>0</v>
      </c>
      <c r="R69" s="240" t="s">
        <v>469</v>
      </c>
      <c r="S69" s="240" t="s">
        <v>1018</v>
      </c>
      <c r="T69" s="241" t="s">
        <v>946</v>
      </c>
      <c r="U69" s="224">
        <v>0</v>
      </c>
      <c r="V69" s="224">
        <f>ROUND(E69*U69,2)</f>
        <v>0</v>
      </c>
      <c r="W69" s="224"/>
      <c r="X69" s="224" t="s">
        <v>470</v>
      </c>
      <c r="Y69" s="224" t="s">
        <v>229</v>
      </c>
      <c r="Z69" s="214"/>
      <c r="AA69" s="214"/>
      <c r="AB69" s="214"/>
      <c r="AC69" s="214"/>
      <c r="AD69" s="214"/>
      <c r="AE69" s="214"/>
      <c r="AF69" s="214"/>
      <c r="AG69" s="214" t="s">
        <v>471</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68" t="s">
        <v>500</v>
      </c>
      <c r="D70" s="263"/>
      <c r="E70" s="264"/>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234</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69" t="s">
        <v>1323</v>
      </c>
      <c r="D71" s="263"/>
      <c r="E71" s="264">
        <v>6.0750000000000002</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234</v>
      </c>
      <c r="AH71" s="214">
        <v>2</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69" t="s">
        <v>1324</v>
      </c>
      <c r="D72" s="263"/>
      <c r="E72" s="264">
        <v>1.7352000000000001</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234</v>
      </c>
      <c r="AH72" s="214">
        <v>2</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69" t="s">
        <v>1325</v>
      </c>
      <c r="D73" s="263"/>
      <c r="E73" s="264">
        <v>1.6812</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234</v>
      </c>
      <c r="AH73" s="214">
        <v>2</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69" t="s">
        <v>1326</v>
      </c>
      <c r="D74" s="263"/>
      <c r="E74" s="264">
        <v>12.15</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234</v>
      </c>
      <c r="AH74" s="214">
        <v>2</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68" t="s">
        <v>516</v>
      </c>
      <c r="D75" s="263"/>
      <c r="E75" s="264"/>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234</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55" t="s">
        <v>1327</v>
      </c>
      <c r="D76" s="225"/>
      <c r="E76" s="226">
        <v>40.152799999999999</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234</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x14ac:dyDescent="0.2">
      <c r="A77" s="228" t="s">
        <v>221</v>
      </c>
      <c r="B77" s="229" t="s">
        <v>119</v>
      </c>
      <c r="C77" s="252" t="s">
        <v>120</v>
      </c>
      <c r="D77" s="230"/>
      <c r="E77" s="231"/>
      <c r="F77" s="232"/>
      <c r="G77" s="232">
        <f>SUMIF(AG78:AG80,"&lt;&gt;NOR",G78:G80)</f>
        <v>0</v>
      </c>
      <c r="H77" s="232"/>
      <c r="I77" s="232">
        <f>SUM(I78:I80)</f>
        <v>0</v>
      </c>
      <c r="J77" s="232"/>
      <c r="K77" s="232">
        <f>SUM(K78:K80)</f>
        <v>0</v>
      </c>
      <c r="L77" s="232"/>
      <c r="M77" s="232">
        <f>SUM(M78:M80)</f>
        <v>0</v>
      </c>
      <c r="N77" s="231"/>
      <c r="O77" s="231">
        <f>SUM(O78:O80)</f>
        <v>0.03</v>
      </c>
      <c r="P77" s="231"/>
      <c r="Q77" s="231">
        <f>SUM(Q78:Q80)</f>
        <v>0</v>
      </c>
      <c r="R77" s="232"/>
      <c r="S77" s="232"/>
      <c r="T77" s="233"/>
      <c r="U77" s="227"/>
      <c r="V77" s="227">
        <f>SUM(V78:V80)</f>
        <v>5.4</v>
      </c>
      <c r="W77" s="227"/>
      <c r="X77" s="227"/>
      <c r="Y77" s="227"/>
      <c r="AG77" t="s">
        <v>222</v>
      </c>
    </row>
    <row r="78" spans="1:60" outlineLevel="1" x14ac:dyDescent="0.2">
      <c r="A78" s="235">
        <v>15</v>
      </c>
      <c r="B78" s="236" t="s">
        <v>1215</v>
      </c>
      <c r="C78" s="253" t="s">
        <v>1216</v>
      </c>
      <c r="D78" s="237" t="s">
        <v>294</v>
      </c>
      <c r="E78" s="238">
        <v>90</v>
      </c>
      <c r="F78" s="239"/>
      <c r="G78" s="240">
        <f>ROUND(E78*F78,2)</f>
        <v>0</v>
      </c>
      <c r="H78" s="239"/>
      <c r="I78" s="240">
        <f>ROUND(E78*H78,2)</f>
        <v>0</v>
      </c>
      <c r="J78" s="239"/>
      <c r="K78" s="240">
        <f>ROUND(E78*J78,2)</f>
        <v>0</v>
      </c>
      <c r="L78" s="240">
        <v>15</v>
      </c>
      <c r="M78" s="240">
        <f>G78*(1+L78/100)</f>
        <v>0</v>
      </c>
      <c r="N78" s="238">
        <v>0</v>
      </c>
      <c r="O78" s="238">
        <f>ROUND(E78*N78,2)</f>
        <v>0</v>
      </c>
      <c r="P78" s="238">
        <v>0</v>
      </c>
      <c r="Q78" s="238">
        <f>ROUND(E78*P78,2)</f>
        <v>0</v>
      </c>
      <c r="R78" s="240" t="s">
        <v>1014</v>
      </c>
      <c r="S78" s="240" t="s">
        <v>246</v>
      </c>
      <c r="T78" s="241" t="s">
        <v>296</v>
      </c>
      <c r="U78" s="224">
        <v>0.06</v>
      </c>
      <c r="V78" s="224">
        <f>ROUND(E78*U78,2)</f>
        <v>5.4</v>
      </c>
      <c r="W78" s="224"/>
      <c r="X78" s="224" t="s">
        <v>259</v>
      </c>
      <c r="Y78" s="224" t="s">
        <v>229</v>
      </c>
      <c r="Z78" s="214"/>
      <c r="AA78" s="214"/>
      <c r="AB78" s="214"/>
      <c r="AC78" s="214"/>
      <c r="AD78" s="214"/>
      <c r="AE78" s="214"/>
      <c r="AF78" s="214"/>
      <c r="AG78" s="214" t="s">
        <v>1264</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2" x14ac:dyDescent="0.2">
      <c r="A79" s="221"/>
      <c r="B79" s="222"/>
      <c r="C79" s="267" t="s">
        <v>1217</v>
      </c>
      <c r="D79" s="265"/>
      <c r="E79" s="265"/>
      <c r="F79" s="265"/>
      <c r="G79" s="265"/>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372</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5">
        <v>16</v>
      </c>
      <c r="B80" s="246" t="s">
        <v>1328</v>
      </c>
      <c r="C80" s="257" t="s">
        <v>1329</v>
      </c>
      <c r="D80" s="247" t="s">
        <v>520</v>
      </c>
      <c r="E80" s="248">
        <v>25</v>
      </c>
      <c r="F80" s="249"/>
      <c r="G80" s="250">
        <f>ROUND(E80*F80,2)</f>
        <v>0</v>
      </c>
      <c r="H80" s="249"/>
      <c r="I80" s="250">
        <f>ROUND(E80*H80,2)</f>
        <v>0</v>
      </c>
      <c r="J80" s="249"/>
      <c r="K80" s="250">
        <f>ROUND(E80*J80,2)</f>
        <v>0</v>
      </c>
      <c r="L80" s="250">
        <v>15</v>
      </c>
      <c r="M80" s="250">
        <f>G80*(1+L80/100)</f>
        <v>0</v>
      </c>
      <c r="N80" s="248">
        <v>1E-3</v>
      </c>
      <c r="O80" s="248">
        <f>ROUND(E80*N80,2)</f>
        <v>0.03</v>
      </c>
      <c r="P80" s="248">
        <v>0</v>
      </c>
      <c r="Q80" s="248">
        <f>ROUND(E80*P80,2)</f>
        <v>0</v>
      </c>
      <c r="R80" s="250" t="s">
        <v>469</v>
      </c>
      <c r="S80" s="250" t="s">
        <v>246</v>
      </c>
      <c r="T80" s="251" t="s">
        <v>296</v>
      </c>
      <c r="U80" s="224">
        <v>0</v>
      </c>
      <c r="V80" s="224">
        <f>ROUND(E80*U80,2)</f>
        <v>0</v>
      </c>
      <c r="W80" s="224"/>
      <c r="X80" s="224" t="s">
        <v>470</v>
      </c>
      <c r="Y80" s="224" t="s">
        <v>229</v>
      </c>
      <c r="Z80" s="214"/>
      <c r="AA80" s="214"/>
      <c r="AB80" s="214"/>
      <c r="AC80" s="214"/>
      <c r="AD80" s="214"/>
      <c r="AE80" s="214"/>
      <c r="AF80" s="214"/>
      <c r="AG80" s="214" t="s">
        <v>1319</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x14ac:dyDescent="0.2">
      <c r="A81" s="228" t="s">
        <v>221</v>
      </c>
      <c r="B81" s="229" t="s">
        <v>131</v>
      </c>
      <c r="C81" s="252" t="s">
        <v>132</v>
      </c>
      <c r="D81" s="230"/>
      <c r="E81" s="231"/>
      <c r="F81" s="232"/>
      <c r="G81" s="232">
        <f>SUMIF(AG82:AG91,"&lt;&gt;NOR",G82:G91)</f>
        <v>0</v>
      </c>
      <c r="H81" s="232"/>
      <c r="I81" s="232">
        <f>SUM(I82:I91)</f>
        <v>0</v>
      </c>
      <c r="J81" s="232"/>
      <c r="K81" s="232">
        <f>SUM(K82:K91)</f>
        <v>0</v>
      </c>
      <c r="L81" s="232"/>
      <c r="M81" s="232">
        <f>SUM(M82:M91)</f>
        <v>0</v>
      </c>
      <c r="N81" s="231"/>
      <c r="O81" s="231">
        <f>SUM(O82:O91)</f>
        <v>32.61</v>
      </c>
      <c r="P81" s="231"/>
      <c r="Q81" s="231">
        <f>SUM(Q82:Q91)</f>
        <v>0</v>
      </c>
      <c r="R81" s="232"/>
      <c r="S81" s="232"/>
      <c r="T81" s="233"/>
      <c r="U81" s="227"/>
      <c r="V81" s="227">
        <f>SUM(V82:V91)</f>
        <v>22.72</v>
      </c>
      <c r="W81" s="227"/>
      <c r="X81" s="227"/>
      <c r="Y81" s="227"/>
      <c r="AG81" t="s">
        <v>222</v>
      </c>
    </row>
    <row r="82" spans="1:60" outlineLevel="1" x14ac:dyDescent="0.2">
      <c r="A82" s="235">
        <v>17</v>
      </c>
      <c r="B82" s="236" t="s">
        <v>1330</v>
      </c>
      <c r="C82" s="253" t="s">
        <v>1331</v>
      </c>
      <c r="D82" s="237" t="s">
        <v>967</v>
      </c>
      <c r="E82" s="238">
        <v>17.2485</v>
      </c>
      <c r="F82" s="239"/>
      <c r="G82" s="240">
        <f>ROUND(E82*F82,2)</f>
        <v>0</v>
      </c>
      <c r="H82" s="239"/>
      <c r="I82" s="240">
        <f>ROUND(E82*H82,2)</f>
        <v>0</v>
      </c>
      <c r="J82" s="239"/>
      <c r="K82" s="240">
        <f>ROUND(E82*J82,2)</f>
        <v>0</v>
      </c>
      <c r="L82" s="240">
        <v>15</v>
      </c>
      <c r="M82" s="240">
        <f>G82*(1+L82/100)</f>
        <v>0</v>
      </c>
      <c r="N82" s="238">
        <v>1.8907700000000001</v>
      </c>
      <c r="O82" s="238">
        <f>ROUND(E82*N82,2)</f>
        <v>32.61</v>
      </c>
      <c r="P82" s="238">
        <v>0</v>
      </c>
      <c r="Q82" s="238">
        <f>ROUND(E82*P82,2)</f>
        <v>0</v>
      </c>
      <c r="R82" s="240" t="s">
        <v>1332</v>
      </c>
      <c r="S82" s="240" t="s">
        <v>246</v>
      </c>
      <c r="T82" s="241" t="s">
        <v>296</v>
      </c>
      <c r="U82" s="224">
        <v>1.3169999999999999</v>
      </c>
      <c r="V82" s="224">
        <f>ROUND(E82*U82,2)</f>
        <v>22.72</v>
      </c>
      <c r="W82" s="224"/>
      <c r="X82" s="224" t="s">
        <v>259</v>
      </c>
      <c r="Y82" s="224" t="s">
        <v>229</v>
      </c>
      <c r="Z82" s="214"/>
      <c r="AA82" s="214"/>
      <c r="AB82" s="214"/>
      <c r="AC82" s="214"/>
      <c r="AD82" s="214"/>
      <c r="AE82" s="214"/>
      <c r="AF82" s="214"/>
      <c r="AG82" s="214" t="s">
        <v>1264</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2" x14ac:dyDescent="0.2">
      <c r="A83" s="221"/>
      <c r="B83" s="222"/>
      <c r="C83" s="267" t="s">
        <v>1333</v>
      </c>
      <c r="D83" s="265"/>
      <c r="E83" s="265"/>
      <c r="F83" s="265"/>
      <c r="G83" s="265"/>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372</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55" t="s">
        <v>1334</v>
      </c>
      <c r="D84" s="225"/>
      <c r="E84" s="226">
        <v>1.47</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234</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55" t="s">
        <v>1335</v>
      </c>
      <c r="D85" s="225"/>
      <c r="E85" s="226">
        <v>1.49</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234</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55" t="s">
        <v>1336</v>
      </c>
      <c r="D86" s="225"/>
      <c r="E86" s="226">
        <v>0.22</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234</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55" t="s">
        <v>1337</v>
      </c>
      <c r="D87" s="225"/>
      <c r="E87" s="226">
        <v>9.36</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234</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55" t="s">
        <v>1338</v>
      </c>
      <c r="D88" s="225"/>
      <c r="E88" s="226">
        <v>0.21</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234</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55" t="s">
        <v>1339</v>
      </c>
      <c r="D89" s="225"/>
      <c r="E89" s="226">
        <v>0.75</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234</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55" t="s">
        <v>1340</v>
      </c>
      <c r="D90" s="225"/>
      <c r="E90" s="226">
        <v>3</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234</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55" t="s">
        <v>1339</v>
      </c>
      <c r="D91" s="225"/>
      <c r="E91" s="226">
        <v>0.75</v>
      </c>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234</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x14ac:dyDescent="0.2">
      <c r="A92" s="228" t="s">
        <v>221</v>
      </c>
      <c r="B92" s="229" t="s">
        <v>141</v>
      </c>
      <c r="C92" s="252" t="s">
        <v>142</v>
      </c>
      <c r="D92" s="230"/>
      <c r="E92" s="231"/>
      <c r="F92" s="232"/>
      <c r="G92" s="232">
        <f>SUMIF(AG93:AG123,"&lt;&gt;NOR",G93:G123)</f>
        <v>0</v>
      </c>
      <c r="H92" s="232"/>
      <c r="I92" s="232">
        <f>SUM(I93:I123)</f>
        <v>0</v>
      </c>
      <c r="J92" s="232"/>
      <c r="K92" s="232">
        <f>SUM(K93:K123)</f>
        <v>0</v>
      </c>
      <c r="L92" s="232"/>
      <c r="M92" s="232">
        <f>SUM(M93:M123)</f>
        <v>0</v>
      </c>
      <c r="N92" s="231"/>
      <c r="O92" s="231">
        <f>SUM(O93:O123)</f>
        <v>0.12</v>
      </c>
      <c r="P92" s="231"/>
      <c r="Q92" s="231">
        <f>SUM(Q93:Q123)</f>
        <v>0</v>
      </c>
      <c r="R92" s="232"/>
      <c r="S92" s="232"/>
      <c r="T92" s="233"/>
      <c r="U92" s="227"/>
      <c r="V92" s="227">
        <f>SUM(V93:V123)</f>
        <v>6.18</v>
      </c>
      <c r="W92" s="227"/>
      <c r="X92" s="227"/>
      <c r="Y92" s="227"/>
      <c r="AG92" t="s">
        <v>222</v>
      </c>
    </row>
    <row r="93" spans="1:60" outlineLevel="1" x14ac:dyDescent="0.2">
      <c r="A93" s="235">
        <v>18</v>
      </c>
      <c r="B93" s="236" t="s">
        <v>1341</v>
      </c>
      <c r="C93" s="253" t="s">
        <v>1342</v>
      </c>
      <c r="D93" s="237" t="s">
        <v>419</v>
      </c>
      <c r="E93" s="238">
        <v>48</v>
      </c>
      <c r="F93" s="239"/>
      <c r="G93" s="240">
        <f>ROUND(E93*F93,2)</f>
        <v>0</v>
      </c>
      <c r="H93" s="239"/>
      <c r="I93" s="240">
        <f>ROUND(E93*H93,2)</f>
        <v>0</v>
      </c>
      <c r="J93" s="239"/>
      <c r="K93" s="240">
        <f>ROUND(E93*J93,2)</f>
        <v>0</v>
      </c>
      <c r="L93" s="240">
        <v>15</v>
      </c>
      <c r="M93" s="240">
        <f>G93*(1+L93/100)</f>
        <v>0</v>
      </c>
      <c r="N93" s="238">
        <v>0</v>
      </c>
      <c r="O93" s="238">
        <f>ROUND(E93*N93,2)</f>
        <v>0</v>
      </c>
      <c r="P93" s="238">
        <v>0</v>
      </c>
      <c r="Q93" s="238">
        <f>ROUND(E93*P93,2)</f>
        <v>0</v>
      </c>
      <c r="R93" s="240" t="s">
        <v>1332</v>
      </c>
      <c r="S93" s="240" t="s">
        <v>246</v>
      </c>
      <c r="T93" s="241" t="s">
        <v>296</v>
      </c>
      <c r="U93" s="224">
        <v>6.6000000000000003E-2</v>
      </c>
      <c r="V93" s="224">
        <f>ROUND(E93*U93,2)</f>
        <v>3.17</v>
      </c>
      <c r="W93" s="224"/>
      <c r="X93" s="224" t="s">
        <v>259</v>
      </c>
      <c r="Y93" s="224" t="s">
        <v>229</v>
      </c>
      <c r="Z93" s="214"/>
      <c r="AA93" s="214"/>
      <c r="AB93" s="214"/>
      <c r="AC93" s="214"/>
      <c r="AD93" s="214"/>
      <c r="AE93" s="214"/>
      <c r="AF93" s="214"/>
      <c r="AG93" s="214" t="s">
        <v>1264</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2" x14ac:dyDescent="0.2">
      <c r="A94" s="221"/>
      <c r="B94" s="222"/>
      <c r="C94" s="267" t="s">
        <v>1343</v>
      </c>
      <c r="D94" s="265"/>
      <c r="E94" s="265"/>
      <c r="F94" s="265"/>
      <c r="G94" s="265"/>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372</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2" x14ac:dyDescent="0.2">
      <c r="A95" s="221"/>
      <c r="B95" s="222"/>
      <c r="C95" s="255" t="s">
        <v>1344</v>
      </c>
      <c r="D95" s="225"/>
      <c r="E95" s="226">
        <v>9</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234</v>
      </c>
      <c r="AH95" s="214">
        <v>0</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3" x14ac:dyDescent="0.2">
      <c r="A96" s="221"/>
      <c r="B96" s="222"/>
      <c r="C96" s="255" t="s">
        <v>1345</v>
      </c>
      <c r="D96" s="225"/>
      <c r="E96" s="226">
        <v>9</v>
      </c>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234</v>
      </c>
      <c r="AH96" s="214">
        <v>0</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3" x14ac:dyDescent="0.2">
      <c r="A97" s="221"/>
      <c r="B97" s="222"/>
      <c r="C97" s="255" t="s">
        <v>1346</v>
      </c>
      <c r="D97" s="225"/>
      <c r="E97" s="226">
        <v>30</v>
      </c>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234</v>
      </c>
      <c r="AH97" s="214">
        <v>0</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ht="22.5" outlineLevel="1" x14ac:dyDescent="0.2">
      <c r="A98" s="235">
        <v>19</v>
      </c>
      <c r="B98" s="236" t="s">
        <v>1347</v>
      </c>
      <c r="C98" s="253" t="s">
        <v>1348</v>
      </c>
      <c r="D98" s="237" t="s">
        <v>272</v>
      </c>
      <c r="E98" s="238">
        <v>4</v>
      </c>
      <c r="F98" s="239"/>
      <c r="G98" s="240">
        <f>ROUND(E98*F98,2)</f>
        <v>0</v>
      </c>
      <c r="H98" s="239"/>
      <c r="I98" s="240">
        <f>ROUND(E98*H98,2)</f>
        <v>0</v>
      </c>
      <c r="J98" s="239"/>
      <c r="K98" s="240">
        <f>ROUND(E98*J98,2)</f>
        <v>0</v>
      </c>
      <c r="L98" s="240">
        <v>15</v>
      </c>
      <c r="M98" s="240">
        <f>G98*(1+L98/100)</f>
        <v>0</v>
      </c>
      <c r="N98" s="238">
        <v>1.0000000000000001E-5</v>
      </c>
      <c r="O98" s="238">
        <f>ROUND(E98*N98,2)</f>
        <v>0</v>
      </c>
      <c r="P98" s="238">
        <v>0</v>
      </c>
      <c r="Q98" s="238">
        <f>ROUND(E98*P98,2)</f>
        <v>0</v>
      </c>
      <c r="R98" s="240" t="s">
        <v>1332</v>
      </c>
      <c r="S98" s="240" t="s">
        <v>246</v>
      </c>
      <c r="T98" s="241" t="s">
        <v>296</v>
      </c>
      <c r="U98" s="224">
        <v>0.17599999999999999</v>
      </c>
      <c r="V98" s="224">
        <f>ROUND(E98*U98,2)</f>
        <v>0.7</v>
      </c>
      <c r="W98" s="224"/>
      <c r="X98" s="224" t="s">
        <v>259</v>
      </c>
      <c r="Y98" s="224" t="s">
        <v>229</v>
      </c>
      <c r="Z98" s="214"/>
      <c r="AA98" s="214"/>
      <c r="AB98" s="214"/>
      <c r="AC98" s="214"/>
      <c r="AD98" s="214"/>
      <c r="AE98" s="214"/>
      <c r="AF98" s="214"/>
      <c r="AG98" s="214" t="s">
        <v>1264</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2" x14ac:dyDescent="0.2">
      <c r="A99" s="221"/>
      <c r="B99" s="222"/>
      <c r="C99" s="267" t="s">
        <v>1333</v>
      </c>
      <c r="D99" s="265"/>
      <c r="E99" s="265"/>
      <c r="F99" s="265"/>
      <c r="G99" s="265"/>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372</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2" x14ac:dyDescent="0.2">
      <c r="A100" s="221"/>
      <c r="B100" s="222"/>
      <c r="C100" s="255" t="s">
        <v>1349</v>
      </c>
      <c r="D100" s="225"/>
      <c r="E100" s="226"/>
      <c r="F100" s="224"/>
      <c r="G100" s="224"/>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234</v>
      </c>
      <c r="AH100" s="214">
        <v>0</v>
      </c>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3" x14ac:dyDescent="0.2">
      <c r="A101" s="221"/>
      <c r="B101" s="222"/>
      <c r="C101" s="255" t="s">
        <v>1350</v>
      </c>
      <c r="D101" s="225"/>
      <c r="E101" s="226">
        <v>1</v>
      </c>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234</v>
      </c>
      <c r="AH101" s="214">
        <v>0</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55" t="s">
        <v>1351</v>
      </c>
      <c r="D102" s="225"/>
      <c r="E102" s="226">
        <v>1</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234</v>
      </c>
      <c r="AH102" s="214">
        <v>0</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3" x14ac:dyDescent="0.2">
      <c r="A103" s="221"/>
      <c r="B103" s="222"/>
      <c r="C103" s="255" t="s">
        <v>1352</v>
      </c>
      <c r="D103" s="225"/>
      <c r="E103" s="226">
        <v>2</v>
      </c>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234</v>
      </c>
      <c r="AH103" s="214">
        <v>0</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ht="22.5" outlineLevel="1" x14ac:dyDescent="0.2">
      <c r="A104" s="235">
        <v>20</v>
      </c>
      <c r="B104" s="236" t="s">
        <v>1353</v>
      </c>
      <c r="C104" s="253" t="s">
        <v>1354</v>
      </c>
      <c r="D104" s="237" t="s">
        <v>272</v>
      </c>
      <c r="E104" s="238">
        <v>7</v>
      </c>
      <c r="F104" s="239"/>
      <c r="G104" s="240">
        <f>ROUND(E104*F104,2)</f>
        <v>0</v>
      </c>
      <c r="H104" s="239"/>
      <c r="I104" s="240">
        <f>ROUND(E104*H104,2)</f>
        <v>0</v>
      </c>
      <c r="J104" s="239"/>
      <c r="K104" s="240">
        <f>ROUND(E104*J104,2)</f>
        <v>0</v>
      </c>
      <c r="L104" s="240">
        <v>15</v>
      </c>
      <c r="M104" s="240">
        <f>G104*(1+L104/100)</f>
        <v>0</v>
      </c>
      <c r="N104" s="238">
        <v>3.0000000000000001E-5</v>
      </c>
      <c r="O104" s="238">
        <f>ROUND(E104*N104,2)</f>
        <v>0</v>
      </c>
      <c r="P104" s="238">
        <v>0</v>
      </c>
      <c r="Q104" s="238">
        <f>ROUND(E104*P104,2)</f>
        <v>0</v>
      </c>
      <c r="R104" s="240" t="s">
        <v>1332</v>
      </c>
      <c r="S104" s="240" t="s">
        <v>246</v>
      </c>
      <c r="T104" s="241" t="s">
        <v>296</v>
      </c>
      <c r="U104" s="224">
        <v>0.33</v>
      </c>
      <c r="V104" s="224">
        <f>ROUND(E104*U104,2)</f>
        <v>2.31</v>
      </c>
      <c r="W104" s="224"/>
      <c r="X104" s="224" t="s">
        <v>259</v>
      </c>
      <c r="Y104" s="224" t="s">
        <v>229</v>
      </c>
      <c r="Z104" s="214"/>
      <c r="AA104" s="214"/>
      <c r="AB104" s="214"/>
      <c r="AC104" s="214"/>
      <c r="AD104" s="214"/>
      <c r="AE104" s="214"/>
      <c r="AF104" s="214"/>
      <c r="AG104" s="214" t="s">
        <v>1264</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2" x14ac:dyDescent="0.2">
      <c r="A105" s="221"/>
      <c r="B105" s="222"/>
      <c r="C105" s="267" t="s">
        <v>1333</v>
      </c>
      <c r="D105" s="265"/>
      <c r="E105" s="265"/>
      <c r="F105" s="265"/>
      <c r="G105" s="265"/>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372</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2" x14ac:dyDescent="0.2">
      <c r="A106" s="221"/>
      <c r="B106" s="222"/>
      <c r="C106" s="255" t="s">
        <v>1349</v>
      </c>
      <c r="D106" s="225"/>
      <c r="E106" s="226"/>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234</v>
      </c>
      <c r="AH106" s="214">
        <v>0</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55" t="s">
        <v>1355</v>
      </c>
      <c r="D107" s="225"/>
      <c r="E107" s="226">
        <v>1</v>
      </c>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234</v>
      </c>
      <c r="AH107" s="214">
        <v>0</v>
      </c>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55" t="s">
        <v>1356</v>
      </c>
      <c r="D108" s="225"/>
      <c r="E108" s="226">
        <v>1</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234</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55" t="s">
        <v>1357</v>
      </c>
      <c r="D109" s="225"/>
      <c r="E109" s="226">
        <v>2</v>
      </c>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234</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55" t="s">
        <v>1358</v>
      </c>
      <c r="D110" s="225"/>
      <c r="E110" s="226">
        <v>3</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234</v>
      </c>
      <c r="AH110" s="214">
        <v>0</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ht="33.75" outlineLevel="1" x14ac:dyDescent="0.2">
      <c r="A111" s="235">
        <v>21</v>
      </c>
      <c r="B111" s="236" t="s">
        <v>1359</v>
      </c>
      <c r="C111" s="253" t="s">
        <v>1360</v>
      </c>
      <c r="D111" s="237" t="s">
        <v>272</v>
      </c>
      <c r="E111" s="238">
        <v>9.8369999999999997</v>
      </c>
      <c r="F111" s="239"/>
      <c r="G111" s="240">
        <f>ROUND(E111*F111,2)</f>
        <v>0</v>
      </c>
      <c r="H111" s="239"/>
      <c r="I111" s="240">
        <f>ROUND(E111*H111,2)</f>
        <v>0</v>
      </c>
      <c r="J111" s="239"/>
      <c r="K111" s="240">
        <f>ROUND(E111*J111,2)</f>
        <v>0</v>
      </c>
      <c r="L111" s="240">
        <v>15</v>
      </c>
      <c r="M111" s="240">
        <f>G111*(1+L111/100)</f>
        <v>0</v>
      </c>
      <c r="N111" s="238">
        <v>1.5E-3</v>
      </c>
      <c r="O111" s="238">
        <f>ROUND(E111*N111,2)</f>
        <v>0.01</v>
      </c>
      <c r="P111" s="238">
        <v>0</v>
      </c>
      <c r="Q111" s="238">
        <f>ROUND(E111*P111,2)</f>
        <v>0</v>
      </c>
      <c r="R111" s="240" t="s">
        <v>469</v>
      </c>
      <c r="S111" s="240" t="s">
        <v>246</v>
      </c>
      <c r="T111" s="241" t="s">
        <v>296</v>
      </c>
      <c r="U111" s="224">
        <v>0</v>
      </c>
      <c r="V111" s="224">
        <f>ROUND(E111*U111,2)</f>
        <v>0</v>
      </c>
      <c r="W111" s="224"/>
      <c r="X111" s="224" t="s">
        <v>470</v>
      </c>
      <c r="Y111" s="224" t="s">
        <v>229</v>
      </c>
      <c r="Z111" s="214"/>
      <c r="AA111" s="214"/>
      <c r="AB111" s="214"/>
      <c r="AC111" s="214"/>
      <c r="AD111" s="214"/>
      <c r="AE111" s="214"/>
      <c r="AF111" s="214"/>
      <c r="AG111" s="214" t="s">
        <v>1319</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2" x14ac:dyDescent="0.2">
      <c r="A112" s="221"/>
      <c r="B112" s="222"/>
      <c r="C112" s="255" t="s">
        <v>1361</v>
      </c>
      <c r="D112" s="225"/>
      <c r="E112" s="226">
        <v>9.84</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234</v>
      </c>
      <c r="AH112" s="214">
        <v>0</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ht="33.75" outlineLevel="1" x14ac:dyDescent="0.2">
      <c r="A113" s="235">
        <v>22</v>
      </c>
      <c r="B113" s="236" t="s">
        <v>1362</v>
      </c>
      <c r="C113" s="253" t="s">
        <v>1363</v>
      </c>
      <c r="D113" s="237" t="s">
        <v>272</v>
      </c>
      <c r="E113" s="238">
        <v>9.8369999999999997</v>
      </c>
      <c r="F113" s="239"/>
      <c r="G113" s="240">
        <f>ROUND(E113*F113,2)</f>
        <v>0</v>
      </c>
      <c r="H113" s="239"/>
      <c r="I113" s="240">
        <f>ROUND(E113*H113,2)</f>
        <v>0</v>
      </c>
      <c r="J113" s="239"/>
      <c r="K113" s="240">
        <f>ROUND(E113*J113,2)</f>
        <v>0</v>
      </c>
      <c r="L113" s="240">
        <v>15</v>
      </c>
      <c r="M113" s="240">
        <f>G113*(1+L113/100)</f>
        <v>0</v>
      </c>
      <c r="N113" s="238">
        <v>1.6999999999999999E-3</v>
      </c>
      <c r="O113" s="238">
        <f>ROUND(E113*N113,2)</f>
        <v>0.02</v>
      </c>
      <c r="P113" s="238">
        <v>0</v>
      </c>
      <c r="Q113" s="238">
        <f>ROUND(E113*P113,2)</f>
        <v>0</v>
      </c>
      <c r="R113" s="240" t="s">
        <v>469</v>
      </c>
      <c r="S113" s="240" t="s">
        <v>246</v>
      </c>
      <c r="T113" s="241" t="s">
        <v>296</v>
      </c>
      <c r="U113" s="224">
        <v>0</v>
      </c>
      <c r="V113" s="224">
        <f>ROUND(E113*U113,2)</f>
        <v>0</v>
      </c>
      <c r="W113" s="224"/>
      <c r="X113" s="224" t="s">
        <v>470</v>
      </c>
      <c r="Y113" s="224" t="s">
        <v>229</v>
      </c>
      <c r="Z113" s="214"/>
      <c r="AA113" s="214"/>
      <c r="AB113" s="214"/>
      <c r="AC113" s="214"/>
      <c r="AD113" s="214"/>
      <c r="AE113" s="214"/>
      <c r="AF113" s="214"/>
      <c r="AG113" s="214" t="s">
        <v>1319</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2" x14ac:dyDescent="0.2">
      <c r="A114" s="221"/>
      <c r="B114" s="222"/>
      <c r="C114" s="255" t="s">
        <v>1361</v>
      </c>
      <c r="D114" s="225"/>
      <c r="E114" s="226">
        <v>9.84</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234</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ht="33.75" outlineLevel="1" x14ac:dyDescent="0.2">
      <c r="A115" s="235">
        <v>23</v>
      </c>
      <c r="B115" s="236" t="s">
        <v>1364</v>
      </c>
      <c r="C115" s="253" t="s">
        <v>1365</v>
      </c>
      <c r="D115" s="237" t="s">
        <v>272</v>
      </c>
      <c r="E115" s="238">
        <v>32.79</v>
      </c>
      <c r="F115" s="239"/>
      <c r="G115" s="240">
        <f>ROUND(E115*F115,2)</f>
        <v>0</v>
      </c>
      <c r="H115" s="239"/>
      <c r="I115" s="240">
        <f>ROUND(E115*H115,2)</f>
        <v>0</v>
      </c>
      <c r="J115" s="239"/>
      <c r="K115" s="240">
        <f>ROUND(E115*J115,2)</f>
        <v>0</v>
      </c>
      <c r="L115" s="240">
        <v>15</v>
      </c>
      <c r="M115" s="240">
        <f>G115*(1+L115/100)</f>
        <v>0</v>
      </c>
      <c r="N115" s="238">
        <v>2.5999999999999999E-3</v>
      </c>
      <c r="O115" s="238">
        <f>ROUND(E115*N115,2)</f>
        <v>0.09</v>
      </c>
      <c r="P115" s="238">
        <v>0</v>
      </c>
      <c r="Q115" s="238">
        <f>ROUND(E115*P115,2)</f>
        <v>0</v>
      </c>
      <c r="R115" s="240" t="s">
        <v>469</v>
      </c>
      <c r="S115" s="240" t="s">
        <v>246</v>
      </c>
      <c r="T115" s="241" t="s">
        <v>296</v>
      </c>
      <c r="U115" s="224">
        <v>0</v>
      </c>
      <c r="V115" s="224">
        <f>ROUND(E115*U115,2)</f>
        <v>0</v>
      </c>
      <c r="W115" s="224"/>
      <c r="X115" s="224" t="s">
        <v>470</v>
      </c>
      <c r="Y115" s="224" t="s">
        <v>229</v>
      </c>
      <c r="Z115" s="214"/>
      <c r="AA115" s="214"/>
      <c r="AB115" s="214"/>
      <c r="AC115" s="214"/>
      <c r="AD115" s="214"/>
      <c r="AE115" s="214"/>
      <c r="AF115" s="214"/>
      <c r="AG115" s="214" t="s">
        <v>1319</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2" x14ac:dyDescent="0.2">
      <c r="A116" s="221"/>
      <c r="B116" s="222"/>
      <c r="C116" s="255" t="s">
        <v>1366</v>
      </c>
      <c r="D116" s="225"/>
      <c r="E116" s="226">
        <v>32.79</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234</v>
      </c>
      <c r="AH116" s="214">
        <v>0</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1" x14ac:dyDescent="0.2">
      <c r="A117" s="245">
        <v>24</v>
      </c>
      <c r="B117" s="246" t="s">
        <v>1367</v>
      </c>
      <c r="C117" s="257" t="s">
        <v>1368</v>
      </c>
      <c r="D117" s="247" t="s">
        <v>272</v>
      </c>
      <c r="E117" s="248">
        <v>1</v>
      </c>
      <c r="F117" s="249"/>
      <c r="G117" s="250">
        <f>ROUND(E117*F117,2)</f>
        <v>0</v>
      </c>
      <c r="H117" s="249"/>
      <c r="I117" s="250">
        <f>ROUND(E117*H117,2)</f>
        <v>0</v>
      </c>
      <c r="J117" s="249"/>
      <c r="K117" s="250">
        <f>ROUND(E117*J117,2)</f>
        <v>0</v>
      </c>
      <c r="L117" s="250">
        <v>15</v>
      </c>
      <c r="M117" s="250">
        <f>G117*(1+L117/100)</f>
        <v>0</v>
      </c>
      <c r="N117" s="248">
        <v>2.5999999999999999E-3</v>
      </c>
      <c r="O117" s="248">
        <f>ROUND(E117*N117,2)</f>
        <v>0</v>
      </c>
      <c r="P117" s="248">
        <v>0</v>
      </c>
      <c r="Q117" s="248">
        <f>ROUND(E117*P117,2)</f>
        <v>0</v>
      </c>
      <c r="R117" s="250"/>
      <c r="S117" s="250" t="s">
        <v>226</v>
      </c>
      <c r="T117" s="251" t="s">
        <v>227</v>
      </c>
      <c r="U117" s="224">
        <v>0</v>
      </c>
      <c r="V117" s="224">
        <f>ROUND(E117*U117,2)</f>
        <v>0</v>
      </c>
      <c r="W117" s="224"/>
      <c r="X117" s="224" t="s">
        <v>470</v>
      </c>
      <c r="Y117" s="224" t="s">
        <v>229</v>
      </c>
      <c r="Z117" s="214"/>
      <c r="AA117" s="214"/>
      <c r="AB117" s="214"/>
      <c r="AC117" s="214"/>
      <c r="AD117" s="214"/>
      <c r="AE117" s="214"/>
      <c r="AF117" s="214"/>
      <c r="AG117" s="214" t="s">
        <v>1319</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ht="33.75" outlineLevel="1" x14ac:dyDescent="0.2">
      <c r="A118" s="245">
        <v>25</v>
      </c>
      <c r="B118" s="246" t="s">
        <v>1369</v>
      </c>
      <c r="C118" s="257" t="s">
        <v>1370</v>
      </c>
      <c r="D118" s="247" t="s">
        <v>272</v>
      </c>
      <c r="E118" s="248">
        <v>1</v>
      </c>
      <c r="F118" s="249"/>
      <c r="G118" s="250">
        <f>ROUND(E118*F118,2)</f>
        <v>0</v>
      </c>
      <c r="H118" s="249"/>
      <c r="I118" s="250">
        <f>ROUND(E118*H118,2)</f>
        <v>0</v>
      </c>
      <c r="J118" s="249"/>
      <c r="K118" s="250">
        <f>ROUND(E118*J118,2)</f>
        <v>0</v>
      </c>
      <c r="L118" s="250">
        <v>15</v>
      </c>
      <c r="M118" s="250">
        <f>G118*(1+L118/100)</f>
        <v>0</v>
      </c>
      <c r="N118" s="248">
        <v>9.2000000000000003E-4</v>
      </c>
      <c r="O118" s="248">
        <f>ROUND(E118*N118,2)</f>
        <v>0</v>
      </c>
      <c r="P118" s="248">
        <v>0</v>
      </c>
      <c r="Q118" s="248">
        <f>ROUND(E118*P118,2)</f>
        <v>0</v>
      </c>
      <c r="R118" s="250" t="s">
        <v>469</v>
      </c>
      <c r="S118" s="250" t="s">
        <v>246</v>
      </c>
      <c r="T118" s="251" t="s">
        <v>296</v>
      </c>
      <c r="U118" s="224">
        <v>0</v>
      </c>
      <c r="V118" s="224">
        <f>ROUND(E118*U118,2)</f>
        <v>0</v>
      </c>
      <c r="W118" s="224"/>
      <c r="X118" s="224" t="s">
        <v>470</v>
      </c>
      <c r="Y118" s="224" t="s">
        <v>229</v>
      </c>
      <c r="Z118" s="214"/>
      <c r="AA118" s="214"/>
      <c r="AB118" s="214"/>
      <c r="AC118" s="214"/>
      <c r="AD118" s="214"/>
      <c r="AE118" s="214"/>
      <c r="AF118" s="214"/>
      <c r="AG118" s="214" t="s">
        <v>1319</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ht="33.75" outlineLevel="1" x14ac:dyDescent="0.2">
      <c r="A119" s="245">
        <v>26</v>
      </c>
      <c r="B119" s="246" t="s">
        <v>1371</v>
      </c>
      <c r="C119" s="257" t="s">
        <v>1372</v>
      </c>
      <c r="D119" s="247" t="s">
        <v>272</v>
      </c>
      <c r="E119" s="248">
        <v>1</v>
      </c>
      <c r="F119" s="249"/>
      <c r="G119" s="250">
        <f>ROUND(E119*F119,2)</f>
        <v>0</v>
      </c>
      <c r="H119" s="249"/>
      <c r="I119" s="250">
        <f>ROUND(E119*H119,2)</f>
        <v>0</v>
      </c>
      <c r="J119" s="249"/>
      <c r="K119" s="250">
        <f>ROUND(E119*J119,2)</f>
        <v>0</v>
      </c>
      <c r="L119" s="250">
        <v>15</v>
      </c>
      <c r="M119" s="250">
        <f>G119*(1+L119/100)</f>
        <v>0</v>
      </c>
      <c r="N119" s="248">
        <v>4.2000000000000002E-4</v>
      </c>
      <c r="O119" s="248">
        <f>ROUND(E119*N119,2)</f>
        <v>0</v>
      </c>
      <c r="P119" s="248">
        <v>0</v>
      </c>
      <c r="Q119" s="248">
        <f>ROUND(E119*P119,2)</f>
        <v>0</v>
      </c>
      <c r="R119" s="250" t="s">
        <v>469</v>
      </c>
      <c r="S119" s="250" t="s">
        <v>246</v>
      </c>
      <c r="T119" s="251" t="s">
        <v>296</v>
      </c>
      <c r="U119" s="224">
        <v>0</v>
      </c>
      <c r="V119" s="224">
        <f>ROUND(E119*U119,2)</f>
        <v>0</v>
      </c>
      <c r="W119" s="224"/>
      <c r="X119" s="224" t="s">
        <v>470</v>
      </c>
      <c r="Y119" s="224" t="s">
        <v>229</v>
      </c>
      <c r="Z119" s="214"/>
      <c r="AA119" s="214"/>
      <c r="AB119" s="214"/>
      <c r="AC119" s="214"/>
      <c r="AD119" s="214"/>
      <c r="AE119" s="214"/>
      <c r="AF119" s="214"/>
      <c r="AG119" s="214" t="s">
        <v>1319</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ht="33.75" outlineLevel="1" x14ac:dyDescent="0.2">
      <c r="A120" s="245">
        <v>27</v>
      </c>
      <c r="B120" s="246" t="s">
        <v>1373</v>
      </c>
      <c r="C120" s="257" t="s">
        <v>1374</v>
      </c>
      <c r="D120" s="247" t="s">
        <v>272</v>
      </c>
      <c r="E120" s="248">
        <v>1</v>
      </c>
      <c r="F120" s="249"/>
      <c r="G120" s="250">
        <f>ROUND(E120*F120,2)</f>
        <v>0</v>
      </c>
      <c r="H120" s="249"/>
      <c r="I120" s="250">
        <f>ROUND(E120*H120,2)</f>
        <v>0</v>
      </c>
      <c r="J120" s="249"/>
      <c r="K120" s="250">
        <f>ROUND(E120*J120,2)</f>
        <v>0</v>
      </c>
      <c r="L120" s="250">
        <v>15</v>
      </c>
      <c r="M120" s="250">
        <f>G120*(1+L120/100)</f>
        <v>0</v>
      </c>
      <c r="N120" s="248">
        <v>1.0499999999999999E-3</v>
      </c>
      <c r="O120" s="248">
        <f>ROUND(E120*N120,2)</f>
        <v>0</v>
      </c>
      <c r="P120" s="248">
        <v>0</v>
      </c>
      <c r="Q120" s="248">
        <f>ROUND(E120*P120,2)</f>
        <v>0</v>
      </c>
      <c r="R120" s="250" t="s">
        <v>469</v>
      </c>
      <c r="S120" s="250" t="s">
        <v>246</v>
      </c>
      <c r="T120" s="251" t="s">
        <v>296</v>
      </c>
      <c r="U120" s="224">
        <v>0</v>
      </c>
      <c r="V120" s="224">
        <f>ROUND(E120*U120,2)</f>
        <v>0</v>
      </c>
      <c r="W120" s="224"/>
      <c r="X120" s="224" t="s">
        <v>470</v>
      </c>
      <c r="Y120" s="224" t="s">
        <v>229</v>
      </c>
      <c r="Z120" s="214"/>
      <c r="AA120" s="214"/>
      <c r="AB120" s="214"/>
      <c r="AC120" s="214"/>
      <c r="AD120" s="214"/>
      <c r="AE120" s="214"/>
      <c r="AF120" s="214"/>
      <c r="AG120" s="214" t="s">
        <v>1319</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ht="33.75" outlineLevel="1" x14ac:dyDescent="0.2">
      <c r="A121" s="245">
        <v>28</v>
      </c>
      <c r="B121" s="246" t="s">
        <v>1375</v>
      </c>
      <c r="C121" s="257" t="s">
        <v>1376</v>
      </c>
      <c r="D121" s="247" t="s">
        <v>272</v>
      </c>
      <c r="E121" s="248">
        <v>2</v>
      </c>
      <c r="F121" s="249"/>
      <c r="G121" s="250">
        <f>ROUND(E121*F121,2)</f>
        <v>0</v>
      </c>
      <c r="H121" s="249"/>
      <c r="I121" s="250">
        <f>ROUND(E121*H121,2)</f>
        <v>0</v>
      </c>
      <c r="J121" s="249"/>
      <c r="K121" s="250">
        <f>ROUND(E121*J121,2)</f>
        <v>0</v>
      </c>
      <c r="L121" s="250">
        <v>15</v>
      </c>
      <c r="M121" s="250">
        <f>G121*(1+L121/100)</f>
        <v>0</v>
      </c>
      <c r="N121" s="248">
        <v>1.15E-3</v>
      </c>
      <c r="O121" s="248">
        <f>ROUND(E121*N121,2)</f>
        <v>0</v>
      </c>
      <c r="P121" s="248">
        <v>0</v>
      </c>
      <c r="Q121" s="248">
        <f>ROUND(E121*P121,2)</f>
        <v>0</v>
      </c>
      <c r="R121" s="250" t="s">
        <v>469</v>
      </c>
      <c r="S121" s="250" t="s">
        <v>246</v>
      </c>
      <c r="T121" s="251" t="s">
        <v>296</v>
      </c>
      <c r="U121" s="224">
        <v>0</v>
      </c>
      <c r="V121" s="224">
        <f>ROUND(E121*U121,2)</f>
        <v>0</v>
      </c>
      <c r="W121" s="224"/>
      <c r="X121" s="224" t="s">
        <v>470</v>
      </c>
      <c r="Y121" s="224" t="s">
        <v>229</v>
      </c>
      <c r="Z121" s="214"/>
      <c r="AA121" s="214"/>
      <c r="AB121" s="214"/>
      <c r="AC121" s="214"/>
      <c r="AD121" s="214"/>
      <c r="AE121" s="214"/>
      <c r="AF121" s="214"/>
      <c r="AG121" s="214" t="s">
        <v>1319</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ht="33.75" outlineLevel="1" x14ac:dyDescent="0.2">
      <c r="A122" s="245">
        <v>29</v>
      </c>
      <c r="B122" s="246" t="s">
        <v>1377</v>
      </c>
      <c r="C122" s="257" t="s">
        <v>1378</v>
      </c>
      <c r="D122" s="247" t="s">
        <v>272</v>
      </c>
      <c r="E122" s="248">
        <v>3</v>
      </c>
      <c r="F122" s="249"/>
      <c r="G122" s="250">
        <f>ROUND(E122*F122,2)</f>
        <v>0</v>
      </c>
      <c r="H122" s="249"/>
      <c r="I122" s="250">
        <f>ROUND(E122*H122,2)</f>
        <v>0</v>
      </c>
      <c r="J122" s="249"/>
      <c r="K122" s="250">
        <f>ROUND(E122*J122,2)</f>
        <v>0</v>
      </c>
      <c r="L122" s="250">
        <v>15</v>
      </c>
      <c r="M122" s="250">
        <f>G122*(1+L122/100)</f>
        <v>0</v>
      </c>
      <c r="N122" s="248">
        <v>1E-3</v>
      </c>
      <c r="O122" s="248">
        <f>ROUND(E122*N122,2)</f>
        <v>0</v>
      </c>
      <c r="P122" s="248">
        <v>0</v>
      </c>
      <c r="Q122" s="248">
        <f>ROUND(E122*P122,2)</f>
        <v>0</v>
      </c>
      <c r="R122" s="250" t="s">
        <v>469</v>
      </c>
      <c r="S122" s="250" t="s">
        <v>246</v>
      </c>
      <c r="T122" s="251" t="s">
        <v>296</v>
      </c>
      <c r="U122" s="224">
        <v>0</v>
      </c>
      <c r="V122" s="224">
        <f>ROUND(E122*U122,2)</f>
        <v>0</v>
      </c>
      <c r="W122" s="224"/>
      <c r="X122" s="224" t="s">
        <v>470</v>
      </c>
      <c r="Y122" s="224" t="s">
        <v>229</v>
      </c>
      <c r="Z122" s="214"/>
      <c r="AA122" s="214"/>
      <c r="AB122" s="214"/>
      <c r="AC122" s="214"/>
      <c r="AD122" s="214"/>
      <c r="AE122" s="214"/>
      <c r="AF122" s="214"/>
      <c r="AG122" s="214" t="s">
        <v>1319</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1" x14ac:dyDescent="0.2">
      <c r="A123" s="245">
        <v>30</v>
      </c>
      <c r="B123" s="246" t="s">
        <v>1379</v>
      </c>
      <c r="C123" s="257" t="s">
        <v>1380</v>
      </c>
      <c r="D123" s="247" t="s">
        <v>272</v>
      </c>
      <c r="E123" s="248">
        <v>2</v>
      </c>
      <c r="F123" s="249"/>
      <c r="G123" s="250">
        <f>ROUND(E123*F123,2)</f>
        <v>0</v>
      </c>
      <c r="H123" s="249"/>
      <c r="I123" s="250">
        <f>ROUND(E123*H123,2)</f>
        <v>0</v>
      </c>
      <c r="J123" s="249"/>
      <c r="K123" s="250">
        <f>ROUND(E123*J123,2)</f>
        <v>0</v>
      </c>
      <c r="L123" s="250">
        <v>15</v>
      </c>
      <c r="M123" s="250">
        <f>G123*(1+L123/100)</f>
        <v>0</v>
      </c>
      <c r="N123" s="248">
        <v>0</v>
      </c>
      <c r="O123" s="248">
        <f>ROUND(E123*N123,2)</f>
        <v>0</v>
      </c>
      <c r="P123" s="248">
        <v>0</v>
      </c>
      <c r="Q123" s="248">
        <f>ROUND(E123*P123,2)</f>
        <v>0</v>
      </c>
      <c r="R123" s="250"/>
      <c r="S123" s="250" t="s">
        <v>226</v>
      </c>
      <c r="T123" s="251" t="s">
        <v>227</v>
      </c>
      <c r="U123" s="224">
        <v>0</v>
      </c>
      <c r="V123" s="224">
        <f>ROUND(E123*U123,2)</f>
        <v>0</v>
      </c>
      <c r="W123" s="224"/>
      <c r="X123" s="224" t="s">
        <v>259</v>
      </c>
      <c r="Y123" s="224" t="s">
        <v>229</v>
      </c>
      <c r="Z123" s="214"/>
      <c r="AA123" s="214"/>
      <c r="AB123" s="214"/>
      <c r="AC123" s="214"/>
      <c r="AD123" s="214"/>
      <c r="AE123" s="214"/>
      <c r="AF123" s="214"/>
      <c r="AG123" s="214" t="s">
        <v>1264</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x14ac:dyDescent="0.2">
      <c r="A124" s="228" t="s">
        <v>221</v>
      </c>
      <c r="B124" s="229" t="s">
        <v>143</v>
      </c>
      <c r="C124" s="252" t="s">
        <v>144</v>
      </c>
      <c r="D124" s="230"/>
      <c r="E124" s="231"/>
      <c r="F124" s="232"/>
      <c r="G124" s="232">
        <f>SUMIF(AG125:AG155,"&lt;&gt;NOR",G125:G155)</f>
        <v>0</v>
      </c>
      <c r="H124" s="232"/>
      <c r="I124" s="232">
        <f>SUM(I125:I155)</f>
        <v>0</v>
      </c>
      <c r="J124" s="232"/>
      <c r="K124" s="232">
        <f>SUM(K125:K155)</f>
        <v>0</v>
      </c>
      <c r="L124" s="232"/>
      <c r="M124" s="232">
        <f>SUM(M125:M155)</f>
        <v>0</v>
      </c>
      <c r="N124" s="231"/>
      <c r="O124" s="231">
        <f>SUM(O125:O155)</f>
        <v>0.62</v>
      </c>
      <c r="P124" s="231"/>
      <c r="Q124" s="231">
        <f>SUM(Q125:Q155)</f>
        <v>0</v>
      </c>
      <c r="R124" s="232"/>
      <c r="S124" s="232"/>
      <c r="T124" s="233"/>
      <c r="U124" s="227"/>
      <c r="V124" s="227">
        <f>SUM(V125:V155)</f>
        <v>37.630000000000003</v>
      </c>
      <c r="W124" s="227"/>
      <c r="X124" s="227"/>
      <c r="Y124" s="227"/>
      <c r="AG124" t="s">
        <v>222</v>
      </c>
    </row>
    <row r="125" spans="1:60" outlineLevel="1" x14ac:dyDescent="0.2">
      <c r="A125" s="245">
        <v>31</v>
      </c>
      <c r="B125" s="246" t="s">
        <v>1381</v>
      </c>
      <c r="C125" s="257" t="s">
        <v>1382</v>
      </c>
      <c r="D125" s="247" t="s">
        <v>272</v>
      </c>
      <c r="E125" s="248">
        <v>1</v>
      </c>
      <c r="F125" s="249"/>
      <c r="G125" s="250">
        <f>ROUND(E125*F125,2)</f>
        <v>0</v>
      </c>
      <c r="H125" s="249"/>
      <c r="I125" s="250">
        <f>ROUND(E125*H125,2)</f>
        <v>0</v>
      </c>
      <c r="J125" s="249"/>
      <c r="K125" s="250">
        <f>ROUND(E125*J125,2)</f>
        <v>0</v>
      </c>
      <c r="L125" s="250">
        <v>15</v>
      </c>
      <c r="M125" s="250">
        <f>G125*(1+L125/100)</f>
        <v>0</v>
      </c>
      <c r="N125" s="248">
        <v>0.23291000000000001</v>
      </c>
      <c r="O125" s="248">
        <f>ROUND(E125*N125,2)</f>
        <v>0.23</v>
      </c>
      <c r="P125" s="248">
        <v>0</v>
      </c>
      <c r="Q125" s="248">
        <f>ROUND(E125*P125,2)</f>
        <v>0</v>
      </c>
      <c r="R125" s="250"/>
      <c r="S125" s="250" t="s">
        <v>226</v>
      </c>
      <c r="T125" s="251" t="s">
        <v>227</v>
      </c>
      <c r="U125" s="224">
        <v>4.71</v>
      </c>
      <c r="V125" s="224">
        <f>ROUND(E125*U125,2)</f>
        <v>4.71</v>
      </c>
      <c r="W125" s="224"/>
      <c r="X125" s="224" t="s">
        <v>259</v>
      </c>
      <c r="Y125" s="224" t="s">
        <v>229</v>
      </c>
      <c r="Z125" s="214"/>
      <c r="AA125" s="214"/>
      <c r="AB125" s="214"/>
      <c r="AC125" s="214"/>
      <c r="AD125" s="214"/>
      <c r="AE125" s="214"/>
      <c r="AF125" s="214"/>
      <c r="AG125" s="214" t="s">
        <v>260</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1" x14ac:dyDescent="0.2">
      <c r="A126" s="245">
        <v>32</v>
      </c>
      <c r="B126" s="246" t="s">
        <v>1383</v>
      </c>
      <c r="C126" s="257" t="s">
        <v>1384</v>
      </c>
      <c r="D126" s="247" t="s">
        <v>272</v>
      </c>
      <c r="E126" s="248">
        <v>3</v>
      </c>
      <c r="F126" s="249"/>
      <c r="G126" s="250">
        <f>ROUND(E126*F126,2)</f>
        <v>0</v>
      </c>
      <c r="H126" s="249"/>
      <c r="I126" s="250">
        <f>ROUND(E126*H126,2)</f>
        <v>0</v>
      </c>
      <c r="J126" s="249"/>
      <c r="K126" s="250">
        <f>ROUND(E126*J126,2)</f>
        <v>0</v>
      </c>
      <c r="L126" s="250">
        <v>15</v>
      </c>
      <c r="M126" s="250">
        <f>G126*(1+L126/100)</f>
        <v>0</v>
      </c>
      <c r="N126" s="248">
        <v>0</v>
      </c>
      <c r="O126" s="248">
        <f>ROUND(E126*N126,2)</f>
        <v>0</v>
      </c>
      <c r="P126" s="248">
        <v>0</v>
      </c>
      <c r="Q126" s="248">
        <f>ROUND(E126*P126,2)</f>
        <v>0</v>
      </c>
      <c r="R126" s="250"/>
      <c r="S126" s="250" t="s">
        <v>226</v>
      </c>
      <c r="T126" s="251" t="s">
        <v>227</v>
      </c>
      <c r="U126" s="224">
        <v>0</v>
      </c>
      <c r="V126" s="224">
        <f>ROUND(E126*U126,2)</f>
        <v>0</v>
      </c>
      <c r="W126" s="224"/>
      <c r="X126" s="224" t="s">
        <v>259</v>
      </c>
      <c r="Y126" s="224" t="s">
        <v>229</v>
      </c>
      <c r="Z126" s="214"/>
      <c r="AA126" s="214"/>
      <c r="AB126" s="214"/>
      <c r="AC126" s="214"/>
      <c r="AD126" s="214"/>
      <c r="AE126" s="214"/>
      <c r="AF126" s="214"/>
      <c r="AG126" s="214" t="s">
        <v>1264</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1" x14ac:dyDescent="0.2">
      <c r="A127" s="245">
        <v>33</v>
      </c>
      <c r="B127" s="246" t="s">
        <v>1385</v>
      </c>
      <c r="C127" s="257" t="s">
        <v>1386</v>
      </c>
      <c r="D127" s="247" t="s">
        <v>272</v>
      </c>
      <c r="E127" s="248">
        <v>6</v>
      </c>
      <c r="F127" s="249"/>
      <c r="G127" s="250">
        <f>ROUND(E127*F127,2)</f>
        <v>0</v>
      </c>
      <c r="H127" s="249"/>
      <c r="I127" s="250">
        <f>ROUND(E127*H127,2)</f>
        <v>0</v>
      </c>
      <c r="J127" s="249"/>
      <c r="K127" s="250">
        <f>ROUND(E127*J127,2)</f>
        <v>0</v>
      </c>
      <c r="L127" s="250">
        <v>15</v>
      </c>
      <c r="M127" s="250">
        <f>G127*(1+L127/100)</f>
        <v>0</v>
      </c>
      <c r="N127" s="248">
        <v>0</v>
      </c>
      <c r="O127" s="248">
        <f>ROUND(E127*N127,2)</f>
        <v>0</v>
      </c>
      <c r="P127" s="248">
        <v>0</v>
      </c>
      <c r="Q127" s="248">
        <f>ROUND(E127*P127,2)</f>
        <v>0</v>
      </c>
      <c r="R127" s="250"/>
      <c r="S127" s="250" t="s">
        <v>226</v>
      </c>
      <c r="T127" s="251" t="s">
        <v>227</v>
      </c>
      <c r="U127" s="224">
        <v>0</v>
      </c>
      <c r="V127" s="224">
        <f>ROUND(E127*U127,2)</f>
        <v>0</v>
      </c>
      <c r="W127" s="224"/>
      <c r="X127" s="224" t="s">
        <v>259</v>
      </c>
      <c r="Y127" s="224" t="s">
        <v>229</v>
      </c>
      <c r="Z127" s="214"/>
      <c r="AA127" s="214"/>
      <c r="AB127" s="214"/>
      <c r="AC127" s="214"/>
      <c r="AD127" s="214"/>
      <c r="AE127" s="214"/>
      <c r="AF127" s="214"/>
      <c r="AG127" s="214" t="s">
        <v>260</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ht="22.5" outlineLevel="1" x14ac:dyDescent="0.2">
      <c r="A128" s="235">
        <v>34</v>
      </c>
      <c r="B128" s="236" t="s">
        <v>1387</v>
      </c>
      <c r="C128" s="253" t="s">
        <v>1388</v>
      </c>
      <c r="D128" s="237" t="s">
        <v>419</v>
      </c>
      <c r="E128" s="238">
        <v>18</v>
      </c>
      <c r="F128" s="239"/>
      <c r="G128" s="240">
        <f>ROUND(E128*F128,2)</f>
        <v>0</v>
      </c>
      <c r="H128" s="239"/>
      <c r="I128" s="240">
        <f>ROUND(E128*H128,2)</f>
        <v>0</v>
      </c>
      <c r="J128" s="239"/>
      <c r="K128" s="240">
        <f>ROUND(E128*J128,2)</f>
        <v>0</v>
      </c>
      <c r="L128" s="240">
        <v>15</v>
      </c>
      <c r="M128" s="240">
        <f>G128*(1+L128/100)</f>
        <v>0</v>
      </c>
      <c r="N128" s="238">
        <v>0</v>
      </c>
      <c r="O128" s="238">
        <f>ROUND(E128*N128,2)</f>
        <v>0</v>
      </c>
      <c r="P128" s="238">
        <v>0</v>
      </c>
      <c r="Q128" s="238">
        <f>ROUND(E128*P128,2)</f>
        <v>0</v>
      </c>
      <c r="R128" s="240" t="s">
        <v>1332</v>
      </c>
      <c r="S128" s="240" t="s">
        <v>246</v>
      </c>
      <c r="T128" s="241" t="s">
        <v>296</v>
      </c>
      <c r="U128" s="224">
        <v>4.8000000000000001E-2</v>
      </c>
      <c r="V128" s="224">
        <f>ROUND(E128*U128,2)</f>
        <v>0.86</v>
      </c>
      <c r="W128" s="224"/>
      <c r="X128" s="224" t="s">
        <v>259</v>
      </c>
      <c r="Y128" s="224" t="s">
        <v>229</v>
      </c>
      <c r="Z128" s="214"/>
      <c r="AA128" s="214"/>
      <c r="AB128" s="214"/>
      <c r="AC128" s="214"/>
      <c r="AD128" s="214"/>
      <c r="AE128" s="214"/>
      <c r="AF128" s="214"/>
      <c r="AG128" s="214" t="s">
        <v>260</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2" x14ac:dyDescent="0.2">
      <c r="A129" s="221"/>
      <c r="B129" s="222"/>
      <c r="C129" s="267" t="s">
        <v>1389</v>
      </c>
      <c r="D129" s="265"/>
      <c r="E129" s="265"/>
      <c r="F129" s="265"/>
      <c r="G129" s="265"/>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372</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2" x14ac:dyDescent="0.2">
      <c r="A130" s="221"/>
      <c r="B130" s="222"/>
      <c r="C130" s="255" t="s">
        <v>1344</v>
      </c>
      <c r="D130" s="225"/>
      <c r="E130" s="226">
        <v>9</v>
      </c>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234</v>
      </c>
      <c r="AH130" s="214">
        <v>0</v>
      </c>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3" x14ac:dyDescent="0.2">
      <c r="A131" s="221"/>
      <c r="B131" s="222"/>
      <c r="C131" s="255" t="s">
        <v>1345</v>
      </c>
      <c r="D131" s="225"/>
      <c r="E131" s="226">
        <v>9</v>
      </c>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234</v>
      </c>
      <c r="AH131" s="214">
        <v>0</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ht="22.5" outlineLevel="1" x14ac:dyDescent="0.2">
      <c r="A132" s="235">
        <v>35</v>
      </c>
      <c r="B132" s="236" t="s">
        <v>1390</v>
      </c>
      <c r="C132" s="253" t="s">
        <v>1391</v>
      </c>
      <c r="D132" s="237" t="s">
        <v>419</v>
      </c>
      <c r="E132" s="238">
        <v>30</v>
      </c>
      <c r="F132" s="239"/>
      <c r="G132" s="240">
        <f>ROUND(E132*F132,2)</f>
        <v>0</v>
      </c>
      <c r="H132" s="239"/>
      <c r="I132" s="240">
        <f>ROUND(E132*H132,2)</f>
        <v>0</v>
      </c>
      <c r="J132" s="239"/>
      <c r="K132" s="240">
        <f>ROUND(E132*J132,2)</f>
        <v>0</v>
      </c>
      <c r="L132" s="240">
        <v>15</v>
      </c>
      <c r="M132" s="240">
        <f>G132*(1+L132/100)</f>
        <v>0</v>
      </c>
      <c r="N132" s="238">
        <v>0</v>
      </c>
      <c r="O132" s="238">
        <f>ROUND(E132*N132,2)</f>
        <v>0</v>
      </c>
      <c r="P132" s="238">
        <v>0</v>
      </c>
      <c r="Q132" s="238">
        <f>ROUND(E132*P132,2)</f>
        <v>0</v>
      </c>
      <c r="R132" s="240" t="s">
        <v>1332</v>
      </c>
      <c r="S132" s="240" t="s">
        <v>246</v>
      </c>
      <c r="T132" s="241" t="s">
        <v>296</v>
      </c>
      <c r="U132" s="224">
        <v>5.8999999999999997E-2</v>
      </c>
      <c r="V132" s="224">
        <f>ROUND(E132*U132,2)</f>
        <v>1.77</v>
      </c>
      <c r="W132" s="224"/>
      <c r="X132" s="224" t="s">
        <v>259</v>
      </c>
      <c r="Y132" s="224" t="s">
        <v>229</v>
      </c>
      <c r="Z132" s="214"/>
      <c r="AA132" s="214"/>
      <c r="AB132" s="214"/>
      <c r="AC132" s="214"/>
      <c r="AD132" s="214"/>
      <c r="AE132" s="214"/>
      <c r="AF132" s="214"/>
      <c r="AG132" s="214" t="s">
        <v>260</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2" x14ac:dyDescent="0.2">
      <c r="A133" s="221"/>
      <c r="B133" s="222"/>
      <c r="C133" s="267" t="s">
        <v>1389</v>
      </c>
      <c r="D133" s="265"/>
      <c r="E133" s="265"/>
      <c r="F133" s="265"/>
      <c r="G133" s="265"/>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372</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2" x14ac:dyDescent="0.2">
      <c r="A134" s="221"/>
      <c r="B134" s="222"/>
      <c r="C134" s="255" t="s">
        <v>1346</v>
      </c>
      <c r="D134" s="225"/>
      <c r="E134" s="226">
        <v>30</v>
      </c>
      <c r="F134" s="224"/>
      <c r="G134" s="224"/>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234</v>
      </c>
      <c r="AH134" s="214">
        <v>0</v>
      </c>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ht="22.5" outlineLevel="1" x14ac:dyDescent="0.2">
      <c r="A135" s="235">
        <v>36</v>
      </c>
      <c r="B135" s="236" t="s">
        <v>1392</v>
      </c>
      <c r="C135" s="253" t="s">
        <v>1393</v>
      </c>
      <c r="D135" s="237" t="s">
        <v>1394</v>
      </c>
      <c r="E135" s="238">
        <v>3</v>
      </c>
      <c r="F135" s="239"/>
      <c r="G135" s="240">
        <f>ROUND(E135*F135,2)</f>
        <v>0</v>
      </c>
      <c r="H135" s="239"/>
      <c r="I135" s="240">
        <f>ROUND(E135*H135,2)</f>
        <v>0</v>
      </c>
      <c r="J135" s="239"/>
      <c r="K135" s="240">
        <f>ROUND(E135*J135,2)</f>
        <v>0</v>
      </c>
      <c r="L135" s="240">
        <v>15</v>
      </c>
      <c r="M135" s="240">
        <f>G135*(1+L135/100)</f>
        <v>0</v>
      </c>
      <c r="N135" s="238">
        <v>1.2999999999999999E-4</v>
      </c>
      <c r="O135" s="238">
        <f>ROUND(E135*N135,2)</f>
        <v>0</v>
      </c>
      <c r="P135" s="238">
        <v>0</v>
      </c>
      <c r="Q135" s="238">
        <f>ROUND(E135*P135,2)</f>
        <v>0</v>
      </c>
      <c r="R135" s="240" t="s">
        <v>1332</v>
      </c>
      <c r="S135" s="240" t="s">
        <v>246</v>
      </c>
      <c r="T135" s="241" t="s">
        <v>296</v>
      </c>
      <c r="U135" s="224">
        <v>6.2</v>
      </c>
      <c r="V135" s="224">
        <f>ROUND(E135*U135,2)</f>
        <v>18.600000000000001</v>
      </c>
      <c r="W135" s="224"/>
      <c r="X135" s="224" t="s">
        <v>259</v>
      </c>
      <c r="Y135" s="224" t="s">
        <v>229</v>
      </c>
      <c r="Z135" s="214"/>
      <c r="AA135" s="214"/>
      <c r="AB135" s="214"/>
      <c r="AC135" s="214"/>
      <c r="AD135" s="214"/>
      <c r="AE135" s="214"/>
      <c r="AF135" s="214"/>
      <c r="AG135" s="214" t="s">
        <v>260</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2" x14ac:dyDescent="0.2">
      <c r="A136" s="221"/>
      <c r="B136" s="222"/>
      <c r="C136" s="267" t="s">
        <v>1389</v>
      </c>
      <c r="D136" s="265"/>
      <c r="E136" s="265"/>
      <c r="F136" s="265"/>
      <c r="G136" s="265"/>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372</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2" x14ac:dyDescent="0.2">
      <c r="A137" s="221"/>
      <c r="B137" s="222"/>
      <c r="C137" s="255" t="s">
        <v>1395</v>
      </c>
      <c r="D137" s="225"/>
      <c r="E137" s="226">
        <v>1</v>
      </c>
      <c r="F137" s="224"/>
      <c r="G137" s="22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234</v>
      </c>
      <c r="AH137" s="214">
        <v>0</v>
      </c>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3" x14ac:dyDescent="0.2">
      <c r="A138" s="221"/>
      <c r="B138" s="222"/>
      <c r="C138" s="255" t="s">
        <v>1396</v>
      </c>
      <c r="D138" s="225"/>
      <c r="E138" s="226">
        <v>1</v>
      </c>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234</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55" t="s">
        <v>1397</v>
      </c>
      <c r="D139" s="225"/>
      <c r="E139" s="226">
        <v>1</v>
      </c>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234</v>
      </c>
      <c r="AH139" s="214">
        <v>0</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1" x14ac:dyDescent="0.2">
      <c r="A140" s="235">
        <v>37</v>
      </c>
      <c r="B140" s="236" t="s">
        <v>1398</v>
      </c>
      <c r="C140" s="253" t="s">
        <v>1399</v>
      </c>
      <c r="D140" s="237" t="s">
        <v>419</v>
      </c>
      <c r="E140" s="238">
        <v>48</v>
      </c>
      <c r="F140" s="239"/>
      <c r="G140" s="240">
        <f>ROUND(E140*F140,2)</f>
        <v>0</v>
      </c>
      <c r="H140" s="239"/>
      <c r="I140" s="240">
        <f>ROUND(E140*H140,2)</f>
        <v>0</v>
      </c>
      <c r="J140" s="239"/>
      <c r="K140" s="240">
        <f>ROUND(E140*J140,2)</f>
        <v>0</v>
      </c>
      <c r="L140" s="240">
        <v>15</v>
      </c>
      <c r="M140" s="240">
        <f>G140*(1+L140/100)</f>
        <v>0</v>
      </c>
      <c r="N140" s="238">
        <v>0</v>
      </c>
      <c r="O140" s="238">
        <f>ROUND(E140*N140,2)</f>
        <v>0</v>
      </c>
      <c r="P140" s="238">
        <v>0</v>
      </c>
      <c r="Q140" s="238">
        <f>ROUND(E140*P140,2)</f>
        <v>0</v>
      </c>
      <c r="R140" s="240" t="s">
        <v>1332</v>
      </c>
      <c r="S140" s="240" t="s">
        <v>246</v>
      </c>
      <c r="T140" s="241" t="s">
        <v>296</v>
      </c>
      <c r="U140" s="224">
        <v>0.06</v>
      </c>
      <c r="V140" s="224">
        <f>ROUND(E140*U140,2)</f>
        <v>2.88</v>
      </c>
      <c r="W140" s="224"/>
      <c r="X140" s="224" t="s">
        <v>259</v>
      </c>
      <c r="Y140" s="224" t="s">
        <v>229</v>
      </c>
      <c r="Z140" s="214"/>
      <c r="AA140" s="214"/>
      <c r="AB140" s="214"/>
      <c r="AC140" s="214"/>
      <c r="AD140" s="214"/>
      <c r="AE140" s="214"/>
      <c r="AF140" s="214"/>
      <c r="AG140" s="214" t="s">
        <v>1264</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2" x14ac:dyDescent="0.2">
      <c r="A141" s="221"/>
      <c r="B141" s="222"/>
      <c r="C141" s="255" t="s">
        <v>1400</v>
      </c>
      <c r="D141" s="225"/>
      <c r="E141" s="226">
        <v>48</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234</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ht="22.5" outlineLevel="1" x14ac:dyDescent="0.2">
      <c r="A142" s="235">
        <v>38</v>
      </c>
      <c r="B142" s="236" t="s">
        <v>1401</v>
      </c>
      <c r="C142" s="253" t="s">
        <v>1402</v>
      </c>
      <c r="D142" s="237" t="s">
        <v>272</v>
      </c>
      <c r="E142" s="238">
        <v>2</v>
      </c>
      <c r="F142" s="239"/>
      <c r="G142" s="240">
        <f>ROUND(E142*F142,2)</f>
        <v>0</v>
      </c>
      <c r="H142" s="239"/>
      <c r="I142" s="240">
        <f>ROUND(E142*H142,2)</f>
        <v>0</v>
      </c>
      <c r="J142" s="239"/>
      <c r="K142" s="240">
        <f>ROUND(E142*J142,2)</f>
        <v>0</v>
      </c>
      <c r="L142" s="240">
        <v>15</v>
      </c>
      <c r="M142" s="240">
        <f>G142*(1+L142/100)</f>
        <v>0</v>
      </c>
      <c r="N142" s="238">
        <v>5.5989999999999998E-2</v>
      </c>
      <c r="O142" s="238">
        <f>ROUND(E142*N142,2)</f>
        <v>0.11</v>
      </c>
      <c r="P142" s="238">
        <v>0</v>
      </c>
      <c r="Q142" s="238">
        <f>ROUND(E142*P142,2)</f>
        <v>0</v>
      </c>
      <c r="R142" s="240" t="s">
        <v>1253</v>
      </c>
      <c r="S142" s="240" t="s">
        <v>246</v>
      </c>
      <c r="T142" s="241" t="s">
        <v>296</v>
      </c>
      <c r="U142" s="224">
        <v>1.21183</v>
      </c>
      <c r="V142" s="224">
        <f>ROUND(E142*U142,2)</f>
        <v>2.42</v>
      </c>
      <c r="W142" s="224"/>
      <c r="X142" s="224" t="s">
        <v>460</v>
      </c>
      <c r="Y142" s="224" t="s">
        <v>229</v>
      </c>
      <c r="Z142" s="214"/>
      <c r="AA142" s="214"/>
      <c r="AB142" s="214"/>
      <c r="AC142" s="214"/>
      <c r="AD142" s="214"/>
      <c r="AE142" s="214"/>
      <c r="AF142" s="214"/>
      <c r="AG142" s="214" t="s">
        <v>461</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2" x14ac:dyDescent="0.2">
      <c r="A143" s="221"/>
      <c r="B143" s="222"/>
      <c r="C143" s="254" t="s">
        <v>1403</v>
      </c>
      <c r="D143" s="242"/>
      <c r="E143" s="242"/>
      <c r="F143" s="242"/>
      <c r="G143" s="242"/>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232</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44" t="str">
        <f>C143</f>
        <v>Plastové dno, šachta z korugované trouby, těsnění, šachtová roura teleskopická, čtvercový rám do teleskopické trouby, poklop litinový.</v>
      </c>
      <c r="BB143" s="214"/>
      <c r="BC143" s="214"/>
      <c r="BD143" s="214"/>
      <c r="BE143" s="214"/>
      <c r="BF143" s="214"/>
      <c r="BG143" s="214"/>
      <c r="BH143" s="214"/>
    </row>
    <row r="144" spans="1:60" outlineLevel="2" x14ac:dyDescent="0.2">
      <c r="A144" s="221"/>
      <c r="B144" s="222"/>
      <c r="C144" s="255" t="s">
        <v>1404</v>
      </c>
      <c r="D144" s="225"/>
      <c r="E144" s="226">
        <v>1</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234</v>
      </c>
      <c r="AH144" s="214">
        <v>0</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3" x14ac:dyDescent="0.2">
      <c r="A145" s="221"/>
      <c r="B145" s="222"/>
      <c r="C145" s="255" t="s">
        <v>1405</v>
      </c>
      <c r="D145" s="225"/>
      <c r="E145" s="226">
        <v>1</v>
      </c>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234</v>
      </c>
      <c r="AH145" s="214">
        <v>0</v>
      </c>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ht="22.5" outlineLevel="1" x14ac:dyDescent="0.2">
      <c r="A146" s="235">
        <v>39</v>
      </c>
      <c r="B146" s="236" t="s">
        <v>1406</v>
      </c>
      <c r="C146" s="253" t="s">
        <v>1407</v>
      </c>
      <c r="D146" s="237" t="s">
        <v>272</v>
      </c>
      <c r="E146" s="238">
        <v>1</v>
      </c>
      <c r="F146" s="239"/>
      <c r="G146" s="240">
        <f>ROUND(E146*F146,2)</f>
        <v>0</v>
      </c>
      <c r="H146" s="239"/>
      <c r="I146" s="240">
        <f>ROUND(E146*H146,2)</f>
        <v>0</v>
      </c>
      <c r="J146" s="239"/>
      <c r="K146" s="240">
        <f>ROUND(E146*J146,2)</f>
        <v>0</v>
      </c>
      <c r="L146" s="240">
        <v>15</v>
      </c>
      <c r="M146" s="240">
        <f>G146*(1+L146/100)</f>
        <v>0</v>
      </c>
      <c r="N146" s="238">
        <v>4.3740000000000001E-2</v>
      </c>
      <c r="O146" s="238">
        <f>ROUND(E146*N146,2)</f>
        <v>0.04</v>
      </c>
      <c r="P146" s="238">
        <v>0</v>
      </c>
      <c r="Q146" s="238">
        <f>ROUND(E146*P146,2)</f>
        <v>0</v>
      </c>
      <c r="R146" s="240" t="s">
        <v>1253</v>
      </c>
      <c r="S146" s="240" t="s">
        <v>246</v>
      </c>
      <c r="T146" s="241" t="s">
        <v>296</v>
      </c>
      <c r="U146" s="224">
        <v>1.33924</v>
      </c>
      <c r="V146" s="224">
        <f>ROUND(E146*U146,2)</f>
        <v>1.34</v>
      </c>
      <c r="W146" s="224"/>
      <c r="X146" s="224" t="s">
        <v>460</v>
      </c>
      <c r="Y146" s="224" t="s">
        <v>229</v>
      </c>
      <c r="Z146" s="214"/>
      <c r="AA146" s="214"/>
      <c r="AB146" s="214"/>
      <c r="AC146" s="214"/>
      <c r="AD146" s="214"/>
      <c r="AE146" s="214"/>
      <c r="AF146" s="214"/>
      <c r="AG146" s="214" t="s">
        <v>1408</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2" x14ac:dyDescent="0.2">
      <c r="A147" s="221"/>
      <c r="B147" s="222"/>
      <c r="C147" s="254" t="s">
        <v>1403</v>
      </c>
      <c r="D147" s="242"/>
      <c r="E147" s="242"/>
      <c r="F147" s="242"/>
      <c r="G147" s="242"/>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232</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44" t="str">
        <f>C147</f>
        <v>Plastové dno, šachta z korugované trouby, těsnění, šachtová roura teleskopická, čtvercový rám do teleskopické trouby, poklop litinový.</v>
      </c>
      <c r="BB147" s="214"/>
      <c r="BC147" s="214"/>
      <c r="BD147" s="214"/>
      <c r="BE147" s="214"/>
      <c r="BF147" s="214"/>
      <c r="BG147" s="214"/>
      <c r="BH147" s="214"/>
    </row>
    <row r="148" spans="1:60" outlineLevel="2" x14ac:dyDescent="0.2">
      <c r="A148" s="221"/>
      <c r="B148" s="222"/>
      <c r="C148" s="255" t="s">
        <v>1409</v>
      </c>
      <c r="D148" s="225"/>
      <c r="E148" s="226">
        <v>1</v>
      </c>
      <c r="F148" s="224"/>
      <c r="G148" s="22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234</v>
      </c>
      <c r="AH148" s="214">
        <v>0</v>
      </c>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ht="22.5" outlineLevel="1" x14ac:dyDescent="0.2">
      <c r="A149" s="235">
        <v>40</v>
      </c>
      <c r="B149" s="236" t="s">
        <v>1410</v>
      </c>
      <c r="C149" s="253" t="s">
        <v>1411</v>
      </c>
      <c r="D149" s="237" t="s">
        <v>272</v>
      </c>
      <c r="E149" s="238">
        <v>2</v>
      </c>
      <c r="F149" s="239"/>
      <c r="G149" s="240">
        <f>ROUND(E149*F149,2)</f>
        <v>0</v>
      </c>
      <c r="H149" s="239"/>
      <c r="I149" s="240">
        <f>ROUND(E149*H149,2)</f>
        <v>0</v>
      </c>
      <c r="J149" s="239"/>
      <c r="K149" s="240">
        <f>ROUND(E149*J149,2)</f>
        <v>0</v>
      </c>
      <c r="L149" s="240">
        <v>15</v>
      </c>
      <c r="M149" s="240">
        <f>G149*(1+L149/100)</f>
        <v>0</v>
      </c>
      <c r="N149" s="238">
        <v>4.752E-2</v>
      </c>
      <c r="O149" s="238">
        <f>ROUND(E149*N149,2)</f>
        <v>0.1</v>
      </c>
      <c r="P149" s="238">
        <v>0</v>
      </c>
      <c r="Q149" s="238">
        <f>ROUND(E149*P149,2)</f>
        <v>0</v>
      </c>
      <c r="R149" s="240" t="s">
        <v>1253</v>
      </c>
      <c r="S149" s="240" t="s">
        <v>246</v>
      </c>
      <c r="T149" s="241" t="s">
        <v>296</v>
      </c>
      <c r="U149" s="224">
        <v>1.34006</v>
      </c>
      <c r="V149" s="224">
        <f>ROUND(E149*U149,2)</f>
        <v>2.68</v>
      </c>
      <c r="W149" s="224"/>
      <c r="X149" s="224" t="s">
        <v>460</v>
      </c>
      <c r="Y149" s="224" t="s">
        <v>229</v>
      </c>
      <c r="Z149" s="214"/>
      <c r="AA149" s="214"/>
      <c r="AB149" s="214"/>
      <c r="AC149" s="214"/>
      <c r="AD149" s="214"/>
      <c r="AE149" s="214"/>
      <c r="AF149" s="214"/>
      <c r="AG149" s="214" t="s">
        <v>1408</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2" x14ac:dyDescent="0.2">
      <c r="A150" s="221"/>
      <c r="B150" s="222"/>
      <c r="C150" s="254" t="s">
        <v>1403</v>
      </c>
      <c r="D150" s="242"/>
      <c r="E150" s="242"/>
      <c r="F150" s="242"/>
      <c r="G150" s="242"/>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232</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44" t="str">
        <f>C150</f>
        <v>Plastové dno, šachta z korugované trouby, těsnění, šachtová roura teleskopická, čtvercový rám do teleskopické trouby, poklop litinový.</v>
      </c>
      <c r="BB150" s="214"/>
      <c r="BC150" s="214"/>
      <c r="BD150" s="214"/>
      <c r="BE150" s="214"/>
      <c r="BF150" s="214"/>
      <c r="BG150" s="214"/>
      <c r="BH150" s="214"/>
    </row>
    <row r="151" spans="1:60" outlineLevel="2" x14ac:dyDescent="0.2">
      <c r="A151" s="221"/>
      <c r="B151" s="222"/>
      <c r="C151" s="255" t="s">
        <v>1412</v>
      </c>
      <c r="D151" s="225"/>
      <c r="E151" s="226">
        <v>1</v>
      </c>
      <c r="F151" s="224"/>
      <c r="G151" s="224"/>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234</v>
      </c>
      <c r="AH151" s="214">
        <v>0</v>
      </c>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3" x14ac:dyDescent="0.2">
      <c r="A152" s="221"/>
      <c r="B152" s="222"/>
      <c r="C152" s="255" t="s">
        <v>1413</v>
      </c>
      <c r="D152" s="225"/>
      <c r="E152" s="226">
        <v>1</v>
      </c>
      <c r="F152" s="224"/>
      <c r="G152" s="224"/>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234</v>
      </c>
      <c r="AH152" s="214">
        <v>0</v>
      </c>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ht="22.5" outlineLevel="1" x14ac:dyDescent="0.2">
      <c r="A153" s="235">
        <v>41</v>
      </c>
      <c r="B153" s="236" t="s">
        <v>1414</v>
      </c>
      <c r="C153" s="253" t="s">
        <v>1415</v>
      </c>
      <c r="D153" s="237" t="s">
        <v>272</v>
      </c>
      <c r="E153" s="238">
        <v>1</v>
      </c>
      <c r="F153" s="239"/>
      <c r="G153" s="240">
        <f>ROUND(E153*F153,2)</f>
        <v>0</v>
      </c>
      <c r="H153" s="239"/>
      <c r="I153" s="240">
        <f>ROUND(E153*H153,2)</f>
        <v>0</v>
      </c>
      <c r="J153" s="239"/>
      <c r="K153" s="240">
        <f>ROUND(E153*J153,2)</f>
        <v>0</v>
      </c>
      <c r="L153" s="240">
        <v>15</v>
      </c>
      <c r="M153" s="240">
        <f>G153*(1+L153/100)</f>
        <v>0</v>
      </c>
      <c r="N153" s="238">
        <v>0.14112</v>
      </c>
      <c r="O153" s="238">
        <f>ROUND(E153*N153,2)</f>
        <v>0.14000000000000001</v>
      </c>
      <c r="P153" s="238">
        <v>0</v>
      </c>
      <c r="Q153" s="238">
        <f>ROUND(E153*P153,2)</f>
        <v>0</v>
      </c>
      <c r="R153" s="240" t="s">
        <v>1253</v>
      </c>
      <c r="S153" s="240" t="s">
        <v>246</v>
      </c>
      <c r="T153" s="241" t="s">
        <v>296</v>
      </c>
      <c r="U153" s="224">
        <v>2.37385</v>
      </c>
      <c r="V153" s="224">
        <f>ROUND(E153*U153,2)</f>
        <v>2.37</v>
      </c>
      <c r="W153" s="224"/>
      <c r="X153" s="224" t="s">
        <v>460</v>
      </c>
      <c r="Y153" s="224" t="s">
        <v>229</v>
      </c>
      <c r="Z153" s="214"/>
      <c r="AA153" s="214"/>
      <c r="AB153" s="214"/>
      <c r="AC153" s="214"/>
      <c r="AD153" s="214"/>
      <c r="AE153" s="214"/>
      <c r="AF153" s="214"/>
      <c r="AG153" s="214" t="s">
        <v>1408</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2" x14ac:dyDescent="0.2">
      <c r="A154" s="221"/>
      <c r="B154" s="222"/>
      <c r="C154" s="254" t="s">
        <v>1416</v>
      </c>
      <c r="D154" s="242"/>
      <c r="E154" s="242"/>
      <c r="F154" s="242"/>
      <c r="G154" s="242"/>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232</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44" t="str">
        <f>C154</f>
        <v>Plastové dno, šachta z korugované trouby, těsnění, teleskopický adaptér, rám do teleskopu, poklop litinový.</v>
      </c>
      <c r="BB154" s="214"/>
      <c r="BC154" s="214"/>
      <c r="BD154" s="214"/>
      <c r="BE154" s="214"/>
      <c r="BF154" s="214"/>
      <c r="BG154" s="214"/>
      <c r="BH154" s="214"/>
    </row>
    <row r="155" spans="1:60" outlineLevel="2" x14ac:dyDescent="0.2">
      <c r="A155" s="221"/>
      <c r="B155" s="222"/>
      <c r="C155" s="255" t="s">
        <v>1417</v>
      </c>
      <c r="D155" s="225"/>
      <c r="E155" s="226">
        <v>1</v>
      </c>
      <c r="F155" s="224"/>
      <c r="G155" s="224"/>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234</v>
      </c>
      <c r="AH155" s="214">
        <v>0</v>
      </c>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x14ac:dyDescent="0.2">
      <c r="A156" s="228" t="s">
        <v>221</v>
      </c>
      <c r="B156" s="229" t="s">
        <v>147</v>
      </c>
      <c r="C156" s="252" t="s">
        <v>148</v>
      </c>
      <c r="D156" s="230"/>
      <c r="E156" s="231"/>
      <c r="F156" s="232"/>
      <c r="G156" s="232">
        <f>SUMIF(AG157:AG158,"&lt;&gt;NOR",G157:G158)</f>
        <v>0</v>
      </c>
      <c r="H156" s="232"/>
      <c r="I156" s="232">
        <f>SUM(I157:I158)</f>
        <v>0</v>
      </c>
      <c r="J156" s="232"/>
      <c r="K156" s="232">
        <f>SUM(K157:K158)</f>
        <v>0</v>
      </c>
      <c r="L156" s="232"/>
      <c r="M156" s="232">
        <f>SUM(M157:M158)</f>
        <v>0</v>
      </c>
      <c r="N156" s="231"/>
      <c r="O156" s="231">
        <f>SUM(O157:O158)</f>
        <v>0</v>
      </c>
      <c r="P156" s="231"/>
      <c r="Q156" s="231">
        <f>SUM(Q157:Q158)</f>
        <v>0</v>
      </c>
      <c r="R156" s="232"/>
      <c r="S156" s="232"/>
      <c r="T156" s="233"/>
      <c r="U156" s="227"/>
      <c r="V156" s="227">
        <f>SUM(V157:V158)</f>
        <v>1.45</v>
      </c>
      <c r="W156" s="227"/>
      <c r="X156" s="227"/>
      <c r="Y156" s="227"/>
      <c r="AG156" t="s">
        <v>222</v>
      </c>
    </row>
    <row r="157" spans="1:60" outlineLevel="1" x14ac:dyDescent="0.2">
      <c r="A157" s="235">
        <v>42</v>
      </c>
      <c r="B157" s="236" t="s">
        <v>1418</v>
      </c>
      <c r="C157" s="253" t="s">
        <v>1419</v>
      </c>
      <c r="D157" s="237" t="s">
        <v>419</v>
      </c>
      <c r="E157" s="238">
        <v>13.2</v>
      </c>
      <c r="F157" s="239"/>
      <c r="G157" s="240">
        <f>ROUND(E157*F157,2)</f>
        <v>0</v>
      </c>
      <c r="H157" s="239"/>
      <c r="I157" s="240">
        <f>ROUND(E157*H157,2)</f>
        <v>0</v>
      </c>
      <c r="J157" s="239"/>
      <c r="K157" s="240">
        <f>ROUND(E157*J157,2)</f>
        <v>0</v>
      </c>
      <c r="L157" s="240">
        <v>15</v>
      </c>
      <c r="M157" s="240">
        <f>G157*(1+L157/100)</f>
        <v>0</v>
      </c>
      <c r="N157" s="238">
        <v>0</v>
      </c>
      <c r="O157" s="238">
        <f>ROUND(E157*N157,2)</f>
        <v>0</v>
      </c>
      <c r="P157" s="238">
        <v>0</v>
      </c>
      <c r="Q157" s="238">
        <f>ROUND(E157*P157,2)</f>
        <v>0</v>
      </c>
      <c r="R157" s="240" t="s">
        <v>945</v>
      </c>
      <c r="S157" s="240" t="s">
        <v>246</v>
      </c>
      <c r="T157" s="241" t="s">
        <v>296</v>
      </c>
      <c r="U157" s="224">
        <v>0.11</v>
      </c>
      <c r="V157" s="224">
        <f>ROUND(E157*U157,2)</f>
        <v>1.45</v>
      </c>
      <c r="W157" s="224"/>
      <c r="X157" s="224" t="s">
        <v>259</v>
      </c>
      <c r="Y157" s="224" t="s">
        <v>229</v>
      </c>
      <c r="Z157" s="214"/>
      <c r="AA157" s="214"/>
      <c r="AB157" s="214"/>
      <c r="AC157" s="214"/>
      <c r="AD157" s="214"/>
      <c r="AE157" s="214"/>
      <c r="AF157" s="214"/>
      <c r="AG157" s="214" t="s">
        <v>1264</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2" x14ac:dyDescent="0.2">
      <c r="A158" s="221"/>
      <c r="B158" s="222"/>
      <c r="C158" s="267" t="s">
        <v>1420</v>
      </c>
      <c r="D158" s="265"/>
      <c r="E158" s="265"/>
      <c r="F158" s="265"/>
      <c r="G158" s="265"/>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372</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x14ac:dyDescent="0.2">
      <c r="A159" s="228" t="s">
        <v>221</v>
      </c>
      <c r="B159" s="229" t="s">
        <v>155</v>
      </c>
      <c r="C159" s="252" t="s">
        <v>156</v>
      </c>
      <c r="D159" s="230"/>
      <c r="E159" s="231"/>
      <c r="F159" s="232"/>
      <c r="G159" s="232">
        <f>SUMIF(AG160:AG161,"&lt;&gt;NOR",G160:G161)</f>
        <v>0</v>
      </c>
      <c r="H159" s="232"/>
      <c r="I159" s="232">
        <f>SUM(I160:I161)</f>
        <v>0</v>
      </c>
      <c r="J159" s="232"/>
      <c r="K159" s="232">
        <f>SUM(K160:K161)</f>
        <v>0</v>
      </c>
      <c r="L159" s="232"/>
      <c r="M159" s="232">
        <f>SUM(M160:M161)</f>
        <v>0</v>
      </c>
      <c r="N159" s="231"/>
      <c r="O159" s="231">
        <f>SUM(O160:O161)</f>
        <v>0</v>
      </c>
      <c r="P159" s="231"/>
      <c r="Q159" s="231">
        <f>SUM(Q160:Q161)</f>
        <v>0</v>
      </c>
      <c r="R159" s="232"/>
      <c r="S159" s="232"/>
      <c r="T159" s="233"/>
      <c r="U159" s="227"/>
      <c r="V159" s="227">
        <f>SUM(V160:V161)</f>
        <v>21.16</v>
      </c>
      <c r="W159" s="227"/>
      <c r="X159" s="227"/>
      <c r="Y159" s="227"/>
      <c r="AG159" t="s">
        <v>222</v>
      </c>
    </row>
    <row r="160" spans="1:60" outlineLevel="1" x14ac:dyDescent="0.2">
      <c r="A160" s="235">
        <v>43</v>
      </c>
      <c r="B160" s="236" t="s">
        <v>1421</v>
      </c>
      <c r="C160" s="253" t="s">
        <v>1422</v>
      </c>
      <c r="D160" s="237" t="s">
        <v>453</v>
      </c>
      <c r="E160" s="238">
        <v>100.04577999999999</v>
      </c>
      <c r="F160" s="239"/>
      <c r="G160" s="240">
        <f>ROUND(E160*F160,2)</f>
        <v>0</v>
      </c>
      <c r="H160" s="239"/>
      <c r="I160" s="240">
        <f>ROUND(E160*H160,2)</f>
        <v>0</v>
      </c>
      <c r="J160" s="239"/>
      <c r="K160" s="240">
        <f>ROUND(E160*J160,2)</f>
        <v>0</v>
      </c>
      <c r="L160" s="240">
        <v>15</v>
      </c>
      <c r="M160" s="240">
        <f>G160*(1+L160/100)</f>
        <v>0</v>
      </c>
      <c r="N160" s="238">
        <v>0</v>
      </c>
      <c r="O160" s="238">
        <f>ROUND(E160*N160,2)</f>
        <v>0</v>
      </c>
      <c r="P160" s="238">
        <v>0</v>
      </c>
      <c r="Q160" s="238">
        <f>ROUND(E160*P160,2)</f>
        <v>0</v>
      </c>
      <c r="R160" s="240"/>
      <c r="S160" s="240" t="s">
        <v>226</v>
      </c>
      <c r="T160" s="241" t="s">
        <v>227</v>
      </c>
      <c r="U160" s="224">
        <v>0.21149999999999999</v>
      </c>
      <c r="V160" s="224">
        <f>ROUND(E160*U160,2)</f>
        <v>21.16</v>
      </c>
      <c r="W160" s="224"/>
      <c r="X160" s="224" t="s">
        <v>259</v>
      </c>
      <c r="Y160" s="224" t="s">
        <v>229</v>
      </c>
      <c r="Z160" s="214"/>
      <c r="AA160" s="214"/>
      <c r="AB160" s="214"/>
      <c r="AC160" s="214"/>
      <c r="AD160" s="214"/>
      <c r="AE160" s="214"/>
      <c r="AF160" s="214"/>
      <c r="AG160" s="214" t="s">
        <v>823</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2" x14ac:dyDescent="0.2">
      <c r="A161" s="221"/>
      <c r="B161" s="222"/>
      <c r="C161" s="254" t="s">
        <v>1423</v>
      </c>
      <c r="D161" s="242"/>
      <c r="E161" s="242"/>
      <c r="F161" s="242"/>
      <c r="G161" s="242"/>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232</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x14ac:dyDescent="0.2">
      <c r="A162" s="228" t="s">
        <v>221</v>
      </c>
      <c r="B162" s="229" t="s">
        <v>161</v>
      </c>
      <c r="C162" s="252" t="s">
        <v>162</v>
      </c>
      <c r="D162" s="230"/>
      <c r="E162" s="231"/>
      <c r="F162" s="232"/>
      <c r="G162" s="232">
        <f>SUMIF(AG163:AG165,"&lt;&gt;NOR",G163:G165)</f>
        <v>0</v>
      </c>
      <c r="H162" s="232"/>
      <c r="I162" s="232">
        <f>SUM(I163:I165)</f>
        <v>0</v>
      </c>
      <c r="J162" s="232"/>
      <c r="K162" s="232">
        <f>SUM(K163:K165)</f>
        <v>0</v>
      </c>
      <c r="L162" s="232"/>
      <c r="M162" s="232">
        <f>SUM(M163:M165)</f>
        <v>0</v>
      </c>
      <c r="N162" s="231"/>
      <c r="O162" s="231">
        <f>SUM(O163:O165)</f>
        <v>0.31</v>
      </c>
      <c r="P162" s="231"/>
      <c r="Q162" s="231">
        <f>SUM(Q163:Q165)</f>
        <v>0</v>
      </c>
      <c r="R162" s="232"/>
      <c r="S162" s="232"/>
      <c r="T162" s="233"/>
      <c r="U162" s="227"/>
      <c r="V162" s="227">
        <f>SUM(V163:V165)</f>
        <v>2.4500000000000002</v>
      </c>
      <c r="W162" s="227"/>
      <c r="X162" s="227"/>
      <c r="Y162" s="227"/>
      <c r="AG162" t="s">
        <v>222</v>
      </c>
    </row>
    <row r="163" spans="1:60" ht="33.75" outlineLevel="1" x14ac:dyDescent="0.2">
      <c r="A163" s="245">
        <v>44</v>
      </c>
      <c r="B163" s="246" t="s">
        <v>1424</v>
      </c>
      <c r="C163" s="257" t="s">
        <v>1425</v>
      </c>
      <c r="D163" s="247" t="s">
        <v>272</v>
      </c>
      <c r="E163" s="248">
        <v>4</v>
      </c>
      <c r="F163" s="249"/>
      <c r="G163" s="250">
        <f>ROUND(E163*F163,2)</f>
        <v>0</v>
      </c>
      <c r="H163" s="249"/>
      <c r="I163" s="250">
        <f>ROUND(E163*H163,2)</f>
        <v>0</v>
      </c>
      <c r="J163" s="249"/>
      <c r="K163" s="250">
        <f>ROUND(E163*J163,2)</f>
        <v>0</v>
      </c>
      <c r="L163" s="250">
        <v>15</v>
      </c>
      <c r="M163" s="250">
        <f>G163*(1+L163/100)</f>
        <v>0</v>
      </c>
      <c r="N163" s="248">
        <v>7.6630000000000004E-2</v>
      </c>
      <c r="O163" s="248">
        <f>ROUND(E163*N163,2)</f>
        <v>0.31</v>
      </c>
      <c r="P163" s="248">
        <v>0</v>
      </c>
      <c r="Q163" s="248">
        <f>ROUND(E163*P163,2)</f>
        <v>0</v>
      </c>
      <c r="R163" s="250" t="s">
        <v>593</v>
      </c>
      <c r="S163" s="250" t="s">
        <v>246</v>
      </c>
      <c r="T163" s="251" t="s">
        <v>296</v>
      </c>
      <c r="U163" s="224">
        <v>0.5</v>
      </c>
      <c r="V163" s="224">
        <f>ROUND(E163*U163,2)</f>
        <v>2</v>
      </c>
      <c r="W163" s="224"/>
      <c r="X163" s="224" t="s">
        <v>259</v>
      </c>
      <c r="Y163" s="224" t="s">
        <v>229</v>
      </c>
      <c r="Z163" s="214"/>
      <c r="AA163" s="214"/>
      <c r="AB163" s="214"/>
      <c r="AC163" s="214"/>
      <c r="AD163" s="214"/>
      <c r="AE163" s="214"/>
      <c r="AF163" s="214"/>
      <c r="AG163" s="214" t="s">
        <v>1264</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1" x14ac:dyDescent="0.2">
      <c r="A164" s="235">
        <v>45</v>
      </c>
      <c r="B164" s="236" t="s">
        <v>1426</v>
      </c>
      <c r="C164" s="253" t="s">
        <v>1427</v>
      </c>
      <c r="D164" s="237" t="s">
        <v>453</v>
      </c>
      <c r="E164" s="238">
        <v>0.30652000000000001</v>
      </c>
      <c r="F164" s="239"/>
      <c r="G164" s="240">
        <f>ROUND(E164*F164,2)</f>
        <v>0</v>
      </c>
      <c r="H164" s="239"/>
      <c r="I164" s="240">
        <f>ROUND(E164*H164,2)</f>
        <v>0</v>
      </c>
      <c r="J164" s="239"/>
      <c r="K164" s="240">
        <f>ROUND(E164*J164,2)</f>
        <v>0</v>
      </c>
      <c r="L164" s="240">
        <v>15</v>
      </c>
      <c r="M164" s="240">
        <f>G164*(1+L164/100)</f>
        <v>0</v>
      </c>
      <c r="N164" s="238">
        <v>0</v>
      </c>
      <c r="O164" s="238">
        <f>ROUND(E164*N164,2)</f>
        <v>0</v>
      </c>
      <c r="P164" s="238">
        <v>0</v>
      </c>
      <c r="Q164" s="238">
        <f>ROUND(E164*P164,2)</f>
        <v>0</v>
      </c>
      <c r="R164" s="240" t="s">
        <v>593</v>
      </c>
      <c r="S164" s="240" t="s">
        <v>246</v>
      </c>
      <c r="T164" s="241" t="s">
        <v>296</v>
      </c>
      <c r="U164" s="224">
        <v>1.47</v>
      </c>
      <c r="V164" s="224">
        <f>ROUND(E164*U164,2)</f>
        <v>0.45</v>
      </c>
      <c r="W164" s="224"/>
      <c r="X164" s="224" t="s">
        <v>454</v>
      </c>
      <c r="Y164" s="224" t="s">
        <v>229</v>
      </c>
      <c r="Z164" s="214"/>
      <c r="AA164" s="214"/>
      <c r="AB164" s="214"/>
      <c r="AC164" s="214"/>
      <c r="AD164" s="214"/>
      <c r="AE164" s="214"/>
      <c r="AF164" s="214"/>
      <c r="AG164" s="214" t="s">
        <v>455</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2" x14ac:dyDescent="0.2">
      <c r="A165" s="221"/>
      <c r="B165" s="222"/>
      <c r="C165" s="267" t="s">
        <v>637</v>
      </c>
      <c r="D165" s="265"/>
      <c r="E165" s="265"/>
      <c r="F165" s="265"/>
      <c r="G165" s="265"/>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372</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x14ac:dyDescent="0.2">
      <c r="A166" s="228" t="s">
        <v>221</v>
      </c>
      <c r="B166" s="229" t="s">
        <v>187</v>
      </c>
      <c r="C166" s="252" t="s">
        <v>188</v>
      </c>
      <c r="D166" s="230"/>
      <c r="E166" s="231"/>
      <c r="F166" s="232"/>
      <c r="G166" s="232">
        <f>SUMIF(AG167:AG178,"&lt;&gt;NOR",G167:G178)</f>
        <v>0</v>
      </c>
      <c r="H166" s="232"/>
      <c r="I166" s="232">
        <f>SUM(I167:I178)</f>
        <v>0</v>
      </c>
      <c r="J166" s="232"/>
      <c r="K166" s="232">
        <f>SUM(K167:K178)</f>
        <v>0</v>
      </c>
      <c r="L166" s="232"/>
      <c r="M166" s="232">
        <f>SUM(M167:M178)</f>
        <v>0</v>
      </c>
      <c r="N166" s="231"/>
      <c r="O166" s="231">
        <f>SUM(O167:O178)</f>
        <v>0</v>
      </c>
      <c r="P166" s="231"/>
      <c r="Q166" s="231">
        <f>SUM(Q167:Q178)</f>
        <v>0</v>
      </c>
      <c r="R166" s="232"/>
      <c r="S166" s="232"/>
      <c r="T166" s="233"/>
      <c r="U166" s="227"/>
      <c r="V166" s="227">
        <f>SUM(V167:V178)</f>
        <v>33.010000000000005</v>
      </c>
      <c r="W166" s="227"/>
      <c r="X166" s="227"/>
      <c r="Y166" s="227"/>
      <c r="AG166" t="s">
        <v>222</v>
      </c>
    </row>
    <row r="167" spans="1:60" outlineLevel="1" x14ac:dyDescent="0.2">
      <c r="A167" s="235">
        <v>46</v>
      </c>
      <c r="B167" s="236" t="s">
        <v>1161</v>
      </c>
      <c r="C167" s="253" t="s">
        <v>580</v>
      </c>
      <c r="D167" s="237" t="s">
        <v>453</v>
      </c>
      <c r="E167" s="238">
        <v>55.958599999999997</v>
      </c>
      <c r="F167" s="239"/>
      <c r="G167" s="240">
        <f>ROUND(E167*F167,2)</f>
        <v>0</v>
      </c>
      <c r="H167" s="239"/>
      <c r="I167" s="240">
        <f>ROUND(E167*H167,2)</f>
        <v>0</v>
      </c>
      <c r="J167" s="239"/>
      <c r="K167" s="240">
        <f>ROUND(E167*J167,2)</f>
        <v>0</v>
      </c>
      <c r="L167" s="240">
        <v>15</v>
      </c>
      <c r="M167" s="240">
        <f>G167*(1+L167/100)</f>
        <v>0</v>
      </c>
      <c r="N167" s="238">
        <v>0</v>
      </c>
      <c r="O167" s="238">
        <f>ROUND(E167*N167,2)</f>
        <v>0</v>
      </c>
      <c r="P167" s="238">
        <v>0</v>
      </c>
      <c r="Q167" s="238">
        <f>ROUND(E167*P167,2)</f>
        <v>0</v>
      </c>
      <c r="R167" s="240" t="s">
        <v>401</v>
      </c>
      <c r="S167" s="240" t="s">
        <v>246</v>
      </c>
      <c r="T167" s="241" t="s">
        <v>296</v>
      </c>
      <c r="U167" s="224">
        <v>0.49</v>
      </c>
      <c r="V167" s="224">
        <f>ROUND(E167*U167,2)</f>
        <v>27.42</v>
      </c>
      <c r="W167" s="224"/>
      <c r="X167" s="224" t="s">
        <v>259</v>
      </c>
      <c r="Y167" s="224" t="s">
        <v>229</v>
      </c>
      <c r="Z167" s="214"/>
      <c r="AA167" s="214"/>
      <c r="AB167" s="214"/>
      <c r="AC167" s="214"/>
      <c r="AD167" s="214"/>
      <c r="AE167" s="214"/>
      <c r="AF167" s="214"/>
      <c r="AG167" s="214" t="s">
        <v>260</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2" x14ac:dyDescent="0.2">
      <c r="A168" s="221"/>
      <c r="B168" s="222"/>
      <c r="C168" s="254" t="s">
        <v>582</v>
      </c>
      <c r="D168" s="242"/>
      <c r="E168" s="242"/>
      <c r="F168" s="242"/>
      <c r="G168" s="242"/>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232</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2" x14ac:dyDescent="0.2">
      <c r="A169" s="221"/>
      <c r="B169" s="222"/>
      <c r="C169" s="255" t="s">
        <v>1428</v>
      </c>
      <c r="D169" s="225"/>
      <c r="E169" s="226">
        <v>2.16</v>
      </c>
      <c r="F169" s="224"/>
      <c r="G169" s="224"/>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234</v>
      </c>
      <c r="AH169" s="214">
        <v>0</v>
      </c>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3" x14ac:dyDescent="0.2">
      <c r="A170" s="221"/>
      <c r="B170" s="222"/>
      <c r="C170" s="255" t="s">
        <v>1429</v>
      </c>
      <c r="D170" s="225"/>
      <c r="E170" s="226">
        <v>53.7986</v>
      </c>
      <c r="F170" s="224"/>
      <c r="G170" s="224"/>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234</v>
      </c>
      <c r="AH170" s="214">
        <v>0</v>
      </c>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1" x14ac:dyDescent="0.2">
      <c r="A171" s="235">
        <v>47</v>
      </c>
      <c r="B171" s="236" t="s">
        <v>1430</v>
      </c>
      <c r="C171" s="253" t="s">
        <v>584</v>
      </c>
      <c r="D171" s="237" t="s">
        <v>453</v>
      </c>
      <c r="E171" s="238">
        <v>1583.9596799999999</v>
      </c>
      <c r="F171" s="239"/>
      <c r="G171" s="240">
        <f>ROUND(E171*F171,2)</f>
        <v>0</v>
      </c>
      <c r="H171" s="239"/>
      <c r="I171" s="240">
        <f>ROUND(E171*H171,2)</f>
        <v>0</v>
      </c>
      <c r="J171" s="239"/>
      <c r="K171" s="240">
        <f>ROUND(E171*J171,2)</f>
        <v>0</v>
      </c>
      <c r="L171" s="240">
        <v>15</v>
      </c>
      <c r="M171" s="240">
        <f>G171*(1+L171/100)</f>
        <v>0</v>
      </c>
      <c r="N171" s="238">
        <v>0</v>
      </c>
      <c r="O171" s="238">
        <f>ROUND(E171*N171,2)</f>
        <v>0</v>
      </c>
      <c r="P171" s="238">
        <v>0</v>
      </c>
      <c r="Q171" s="238">
        <f>ROUND(E171*P171,2)</f>
        <v>0</v>
      </c>
      <c r="R171" s="240" t="s">
        <v>401</v>
      </c>
      <c r="S171" s="240" t="s">
        <v>246</v>
      </c>
      <c r="T171" s="241" t="s">
        <v>296</v>
      </c>
      <c r="U171" s="224">
        <v>0</v>
      </c>
      <c r="V171" s="224">
        <f>ROUND(E171*U171,2)</f>
        <v>0</v>
      </c>
      <c r="W171" s="224"/>
      <c r="X171" s="224" t="s">
        <v>259</v>
      </c>
      <c r="Y171" s="224" t="s">
        <v>229</v>
      </c>
      <c r="Z171" s="214"/>
      <c r="AA171" s="214"/>
      <c r="AB171" s="214"/>
      <c r="AC171" s="214"/>
      <c r="AD171" s="214"/>
      <c r="AE171" s="214"/>
      <c r="AF171" s="214"/>
      <c r="AG171" s="214" t="s">
        <v>260</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2" x14ac:dyDescent="0.2">
      <c r="A172" s="221"/>
      <c r="B172" s="222"/>
      <c r="C172" s="255" t="s">
        <v>1431</v>
      </c>
      <c r="D172" s="225"/>
      <c r="E172" s="226">
        <v>34.56</v>
      </c>
      <c r="F172" s="224"/>
      <c r="G172" s="224"/>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234</v>
      </c>
      <c r="AH172" s="214">
        <v>0</v>
      </c>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3" x14ac:dyDescent="0.2">
      <c r="A173" s="221"/>
      <c r="B173" s="222"/>
      <c r="C173" s="255" t="s">
        <v>1432</v>
      </c>
      <c r="D173" s="225"/>
      <c r="E173" s="226">
        <v>1549.39968</v>
      </c>
      <c r="F173" s="224"/>
      <c r="G173" s="224"/>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234</v>
      </c>
      <c r="AH173" s="214">
        <v>0</v>
      </c>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1" x14ac:dyDescent="0.2">
      <c r="A174" s="245">
        <v>48</v>
      </c>
      <c r="B174" s="246" t="s">
        <v>575</v>
      </c>
      <c r="C174" s="257" t="s">
        <v>576</v>
      </c>
      <c r="D174" s="247" t="s">
        <v>453</v>
      </c>
      <c r="E174" s="248">
        <v>2.16</v>
      </c>
      <c r="F174" s="249"/>
      <c r="G174" s="250">
        <f>ROUND(E174*F174,2)</f>
        <v>0</v>
      </c>
      <c r="H174" s="249"/>
      <c r="I174" s="250">
        <f>ROUND(E174*H174,2)</f>
        <v>0</v>
      </c>
      <c r="J174" s="249"/>
      <c r="K174" s="250">
        <f>ROUND(E174*J174,2)</f>
        <v>0</v>
      </c>
      <c r="L174" s="250">
        <v>15</v>
      </c>
      <c r="M174" s="250">
        <f>G174*(1+L174/100)</f>
        <v>0</v>
      </c>
      <c r="N174" s="248">
        <v>0</v>
      </c>
      <c r="O174" s="248">
        <f>ROUND(E174*N174,2)</f>
        <v>0</v>
      </c>
      <c r="P174" s="248">
        <v>0</v>
      </c>
      <c r="Q174" s="248">
        <f>ROUND(E174*P174,2)</f>
        <v>0</v>
      </c>
      <c r="R174" s="250" t="s">
        <v>401</v>
      </c>
      <c r="S174" s="250" t="s">
        <v>246</v>
      </c>
      <c r="T174" s="251" t="s">
        <v>296</v>
      </c>
      <c r="U174" s="224">
        <v>0.94199999999999995</v>
      </c>
      <c r="V174" s="224">
        <f>ROUND(E174*U174,2)</f>
        <v>2.0299999999999998</v>
      </c>
      <c r="W174" s="224"/>
      <c r="X174" s="224" t="s">
        <v>570</v>
      </c>
      <c r="Y174" s="224" t="s">
        <v>229</v>
      </c>
      <c r="Z174" s="214"/>
      <c r="AA174" s="214"/>
      <c r="AB174" s="214"/>
      <c r="AC174" s="214"/>
      <c r="AD174" s="214"/>
      <c r="AE174" s="214"/>
      <c r="AF174" s="214"/>
      <c r="AG174" s="214" t="s">
        <v>571</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ht="22.5" outlineLevel="1" x14ac:dyDescent="0.2">
      <c r="A175" s="235">
        <v>49</v>
      </c>
      <c r="B175" s="236" t="s">
        <v>577</v>
      </c>
      <c r="C175" s="253" t="s">
        <v>578</v>
      </c>
      <c r="D175" s="237" t="s">
        <v>453</v>
      </c>
      <c r="E175" s="238">
        <v>32.4</v>
      </c>
      <c r="F175" s="239"/>
      <c r="G175" s="240">
        <f>ROUND(E175*F175,2)</f>
        <v>0</v>
      </c>
      <c r="H175" s="239"/>
      <c r="I175" s="240">
        <f>ROUND(E175*H175,2)</f>
        <v>0</v>
      </c>
      <c r="J175" s="239"/>
      <c r="K175" s="240">
        <f>ROUND(E175*J175,2)</f>
        <v>0</v>
      </c>
      <c r="L175" s="240">
        <v>15</v>
      </c>
      <c r="M175" s="240">
        <f>G175*(1+L175/100)</f>
        <v>0</v>
      </c>
      <c r="N175" s="238">
        <v>0</v>
      </c>
      <c r="O175" s="238">
        <f>ROUND(E175*N175,2)</f>
        <v>0</v>
      </c>
      <c r="P175" s="238">
        <v>0</v>
      </c>
      <c r="Q175" s="238">
        <f>ROUND(E175*P175,2)</f>
        <v>0</v>
      </c>
      <c r="R175" s="240" t="s">
        <v>401</v>
      </c>
      <c r="S175" s="240" t="s">
        <v>246</v>
      </c>
      <c r="T175" s="241" t="s">
        <v>296</v>
      </c>
      <c r="U175" s="224">
        <v>0.11</v>
      </c>
      <c r="V175" s="224">
        <f>ROUND(E175*U175,2)</f>
        <v>3.56</v>
      </c>
      <c r="W175" s="224"/>
      <c r="X175" s="224" t="s">
        <v>259</v>
      </c>
      <c r="Y175" s="224" t="s">
        <v>229</v>
      </c>
      <c r="Z175" s="214"/>
      <c r="AA175" s="214"/>
      <c r="AB175" s="214"/>
      <c r="AC175" s="214"/>
      <c r="AD175" s="214"/>
      <c r="AE175" s="214"/>
      <c r="AF175" s="214"/>
      <c r="AG175" s="214" t="s">
        <v>260</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2" x14ac:dyDescent="0.2">
      <c r="A176" s="221"/>
      <c r="B176" s="222"/>
      <c r="C176" s="255" t="s">
        <v>1433</v>
      </c>
      <c r="D176" s="225"/>
      <c r="E176" s="226">
        <v>32.4</v>
      </c>
      <c r="F176" s="224"/>
      <c r="G176" s="224"/>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234</v>
      </c>
      <c r="AH176" s="214">
        <v>0</v>
      </c>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1" x14ac:dyDescent="0.2">
      <c r="A177" s="245">
        <v>50</v>
      </c>
      <c r="B177" s="246" t="s">
        <v>1434</v>
      </c>
      <c r="C177" s="257" t="s">
        <v>1435</v>
      </c>
      <c r="D177" s="247" t="s">
        <v>453</v>
      </c>
      <c r="E177" s="248">
        <v>2.16</v>
      </c>
      <c r="F177" s="249"/>
      <c r="G177" s="250">
        <f>ROUND(E177*F177,2)</f>
        <v>0</v>
      </c>
      <c r="H177" s="249"/>
      <c r="I177" s="250">
        <f>ROUND(E177*H177,2)</f>
        <v>0</v>
      </c>
      <c r="J177" s="249"/>
      <c r="K177" s="250">
        <f>ROUND(E177*J177,2)</f>
        <v>0</v>
      </c>
      <c r="L177" s="250">
        <v>15</v>
      </c>
      <c r="M177" s="250">
        <f>G177*(1+L177/100)</f>
        <v>0</v>
      </c>
      <c r="N177" s="248">
        <v>0</v>
      </c>
      <c r="O177" s="248">
        <f>ROUND(E177*N177,2)</f>
        <v>0</v>
      </c>
      <c r="P177" s="248">
        <v>0</v>
      </c>
      <c r="Q177" s="248">
        <f>ROUND(E177*P177,2)</f>
        <v>0</v>
      </c>
      <c r="R177" s="250" t="s">
        <v>401</v>
      </c>
      <c r="S177" s="250" t="s">
        <v>246</v>
      </c>
      <c r="T177" s="251" t="s">
        <v>296</v>
      </c>
      <c r="U177" s="224">
        <v>0</v>
      </c>
      <c r="V177" s="224">
        <f>ROUND(E177*U177,2)</f>
        <v>0</v>
      </c>
      <c r="W177" s="224"/>
      <c r="X177" s="224" t="s">
        <v>570</v>
      </c>
      <c r="Y177" s="224" t="s">
        <v>229</v>
      </c>
      <c r="Z177" s="214"/>
      <c r="AA177" s="214"/>
      <c r="AB177" s="214"/>
      <c r="AC177" s="214"/>
      <c r="AD177" s="214"/>
      <c r="AE177" s="214"/>
      <c r="AF177" s="214"/>
      <c r="AG177" s="214" t="s">
        <v>571</v>
      </c>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1" x14ac:dyDescent="0.2">
      <c r="A178" s="235">
        <v>51</v>
      </c>
      <c r="B178" s="236" t="s">
        <v>1166</v>
      </c>
      <c r="C178" s="253" t="s">
        <v>1167</v>
      </c>
      <c r="D178" s="237" t="s">
        <v>967</v>
      </c>
      <c r="E178" s="238">
        <v>53.7986</v>
      </c>
      <c r="F178" s="239"/>
      <c r="G178" s="240">
        <f>ROUND(E178*F178,2)</f>
        <v>0</v>
      </c>
      <c r="H178" s="239"/>
      <c r="I178" s="240">
        <f>ROUND(E178*H178,2)</f>
        <v>0</v>
      </c>
      <c r="J178" s="239"/>
      <c r="K178" s="240">
        <f>ROUND(E178*J178,2)</f>
        <v>0</v>
      </c>
      <c r="L178" s="240">
        <v>15</v>
      </c>
      <c r="M178" s="240">
        <f>G178*(1+L178/100)</f>
        <v>0</v>
      </c>
      <c r="N178" s="238">
        <v>0</v>
      </c>
      <c r="O178" s="238">
        <f>ROUND(E178*N178,2)</f>
        <v>0</v>
      </c>
      <c r="P178" s="238">
        <v>0</v>
      </c>
      <c r="Q178" s="238">
        <f>ROUND(E178*P178,2)</f>
        <v>0</v>
      </c>
      <c r="R178" s="240" t="s">
        <v>968</v>
      </c>
      <c r="S178" s="240" t="s">
        <v>246</v>
      </c>
      <c r="T178" s="241" t="s">
        <v>296</v>
      </c>
      <c r="U178" s="224">
        <v>0</v>
      </c>
      <c r="V178" s="224">
        <f>ROUND(E178*U178,2)</f>
        <v>0</v>
      </c>
      <c r="W178" s="224"/>
      <c r="X178" s="224" t="s">
        <v>259</v>
      </c>
      <c r="Y178" s="224" t="s">
        <v>229</v>
      </c>
      <c r="Z178" s="214"/>
      <c r="AA178" s="214"/>
      <c r="AB178" s="214"/>
      <c r="AC178" s="214"/>
      <c r="AD178" s="214"/>
      <c r="AE178" s="214"/>
      <c r="AF178" s="214"/>
      <c r="AG178" s="214" t="s">
        <v>1264</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x14ac:dyDescent="0.2">
      <c r="A179" s="3"/>
      <c r="B179" s="4"/>
      <c r="C179" s="258"/>
      <c r="D179" s="6"/>
      <c r="E179" s="3"/>
      <c r="F179" s="3"/>
      <c r="G179" s="3"/>
      <c r="H179" s="3"/>
      <c r="I179" s="3"/>
      <c r="J179" s="3"/>
      <c r="K179" s="3"/>
      <c r="L179" s="3"/>
      <c r="M179" s="3"/>
      <c r="N179" s="3"/>
      <c r="O179" s="3"/>
      <c r="P179" s="3"/>
      <c r="Q179" s="3"/>
      <c r="R179" s="3"/>
      <c r="S179" s="3"/>
      <c r="T179" s="3"/>
      <c r="U179" s="3"/>
      <c r="V179" s="3"/>
      <c r="W179" s="3"/>
      <c r="X179" s="3"/>
      <c r="Y179" s="3"/>
      <c r="AE179">
        <v>15</v>
      </c>
      <c r="AF179">
        <v>21</v>
      </c>
      <c r="AG179" t="s">
        <v>207</v>
      </c>
    </row>
    <row r="180" spans="1:60" x14ac:dyDescent="0.2">
      <c r="A180" s="217"/>
      <c r="B180" s="218" t="s">
        <v>29</v>
      </c>
      <c r="C180" s="259"/>
      <c r="D180" s="219"/>
      <c r="E180" s="220"/>
      <c r="F180" s="220"/>
      <c r="G180" s="234">
        <f>G8+G10+G20+G26+G40+G77+G81+G92+G124+G156+G159+G162+G166</f>
        <v>0</v>
      </c>
      <c r="H180" s="3"/>
      <c r="I180" s="3"/>
      <c r="J180" s="3"/>
      <c r="K180" s="3"/>
      <c r="L180" s="3"/>
      <c r="M180" s="3"/>
      <c r="N180" s="3"/>
      <c r="O180" s="3"/>
      <c r="P180" s="3"/>
      <c r="Q180" s="3"/>
      <c r="R180" s="3"/>
      <c r="S180" s="3"/>
      <c r="T180" s="3"/>
      <c r="U180" s="3"/>
      <c r="V180" s="3"/>
      <c r="W180" s="3"/>
      <c r="X180" s="3"/>
      <c r="Y180" s="3"/>
      <c r="AE180">
        <f>SUMIF(L7:L178,AE179,G7:G178)</f>
        <v>0</v>
      </c>
      <c r="AF180">
        <f>SUMIF(L7:L178,AF179,G7:G178)</f>
        <v>0</v>
      </c>
      <c r="AG180" t="s">
        <v>288</v>
      </c>
    </row>
    <row r="181" spans="1:60" x14ac:dyDescent="0.2">
      <c r="C181" s="260"/>
      <c r="D181" s="10"/>
      <c r="AG181" t="s">
        <v>290</v>
      </c>
    </row>
    <row r="182" spans="1:60" x14ac:dyDescent="0.2">
      <c r="D182" s="10"/>
    </row>
    <row r="183" spans="1:60" x14ac:dyDescent="0.2">
      <c r="D183" s="10"/>
    </row>
    <row r="184" spans="1:60" x14ac:dyDescent="0.2">
      <c r="D184" s="10"/>
    </row>
    <row r="185" spans="1:60" x14ac:dyDescent="0.2">
      <c r="D185" s="10"/>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8879" sheet="1" formatRows="0"/>
  <mergeCells count="28">
    <mergeCell ref="C158:G158"/>
    <mergeCell ref="C161:G161"/>
    <mergeCell ref="C165:G165"/>
    <mergeCell ref="C168:G168"/>
    <mergeCell ref="C133:G133"/>
    <mergeCell ref="C136:G136"/>
    <mergeCell ref="C143:G143"/>
    <mergeCell ref="C147:G147"/>
    <mergeCell ref="C150:G150"/>
    <mergeCell ref="C154:G154"/>
    <mergeCell ref="C79:G79"/>
    <mergeCell ref="C83:G83"/>
    <mergeCell ref="C94:G94"/>
    <mergeCell ref="C99:G99"/>
    <mergeCell ref="C105:G105"/>
    <mergeCell ref="C129:G129"/>
    <mergeCell ref="C28:G28"/>
    <mergeCell ref="C33:G33"/>
    <mergeCell ref="C43:G43"/>
    <mergeCell ref="C44:G44"/>
    <mergeCell ref="C59:G59"/>
    <mergeCell ref="C65:G65"/>
    <mergeCell ref="A1:G1"/>
    <mergeCell ref="C2:G2"/>
    <mergeCell ref="C3:G3"/>
    <mergeCell ref="C4:G4"/>
    <mergeCell ref="C12:G12"/>
    <mergeCell ref="C24:G24"/>
  </mergeCells>
  <pageMargins left="0.59055118110236204" right="0.196850393700787" top="0.78740157499999996" bottom="0.78740157499999996" header="0.3" footer="0.3"/>
  <pageSetup paperSize="9" orientation="landscape" horizontalDpi="1200" verticalDpi="120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64</vt:i4>
      </vt:variant>
    </vt:vector>
  </HeadingPairs>
  <TitlesOfParts>
    <vt:vector size="76" baseType="lpstr">
      <vt:lpstr>Pokyny pro vyplnění</vt:lpstr>
      <vt:lpstr>Stavba</vt:lpstr>
      <vt:lpstr>VzorPolozky</vt:lpstr>
      <vt:lpstr>00 1 Naklady</vt:lpstr>
      <vt:lpstr>SO 01 01 Pol</vt:lpstr>
      <vt:lpstr>SO 01 02 Pol</vt:lpstr>
      <vt:lpstr>SO 01 03 Pol</vt:lpstr>
      <vt:lpstr>SO 01 04 Pol</vt:lpstr>
      <vt:lpstr>SO 01 05 Pol</vt:lpstr>
      <vt:lpstr>SO 02 1 Pol</vt:lpstr>
      <vt:lpstr>SO 03 1 Pol</vt:lpstr>
      <vt:lpstr>SO 04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1 Naklady'!Názvy_tisku</vt:lpstr>
      <vt:lpstr>'SO 01 01 Pol'!Názvy_tisku</vt:lpstr>
      <vt:lpstr>'SO 01 02 Pol'!Názvy_tisku</vt:lpstr>
      <vt:lpstr>'SO 01 03 Pol'!Názvy_tisku</vt:lpstr>
      <vt:lpstr>'SO 01 04 Pol'!Názvy_tisku</vt:lpstr>
      <vt:lpstr>'SO 01 05 Pol'!Názvy_tisku</vt:lpstr>
      <vt:lpstr>'SO 02 1 Pol'!Názvy_tisku</vt:lpstr>
      <vt:lpstr>'SO 03 1 Pol'!Názvy_tisku</vt:lpstr>
      <vt:lpstr>'SO 04 1 Pol'!Názvy_tisku</vt:lpstr>
      <vt:lpstr>oadresa</vt:lpstr>
      <vt:lpstr>Stavba!Objednatel</vt:lpstr>
      <vt:lpstr>Stavba!Objekt</vt:lpstr>
      <vt:lpstr>'00 1 Naklady'!Oblast_tisku</vt:lpstr>
      <vt:lpstr>'SO 01 01 Pol'!Oblast_tisku</vt:lpstr>
      <vt:lpstr>'SO 01 02 Pol'!Oblast_tisku</vt:lpstr>
      <vt:lpstr>'SO 01 03 Pol'!Oblast_tisku</vt:lpstr>
      <vt:lpstr>'SO 01 04 Pol'!Oblast_tisku</vt:lpstr>
      <vt:lpstr>'SO 01 05 Pol'!Oblast_tisku</vt:lpstr>
      <vt:lpstr>'SO 02 1 Pol'!Oblast_tisku</vt:lpstr>
      <vt:lpstr>'SO 03 1 Pol'!Oblast_tisku</vt:lpstr>
      <vt:lpstr>'SO 04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Hana Novotná</dc:creator>
  <cp:lastModifiedBy>Hana Novotná</cp:lastModifiedBy>
  <cp:lastPrinted>2019-03-19T12:27:02Z</cp:lastPrinted>
  <dcterms:created xsi:type="dcterms:W3CDTF">2009-04-08T07:15:50Z</dcterms:created>
  <dcterms:modified xsi:type="dcterms:W3CDTF">2023-10-04T13:43:09Z</dcterms:modified>
</cp:coreProperties>
</file>